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3_【特簡】R8.05.29告示A級【☆09月議案】（児童相談所新築本体）【JV】\02_公告\04_申請書等書類一式\Word・Excel版\"/>
    </mc:Choice>
  </mc:AlternateContent>
  <xr:revisionPtr revIDLastSave="0" documentId="13_ncr:1_{D6EA7D6D-7F51-430F-948F-A9A02FF94E9C}" xr6:coauthVersionLast="47" xr6:coauthVersionMax="47" xr10:uidLastSave="{00000000-0000-0000-0000-000000000000}"/>
  <bookViews>
    <workbookView xWindow="-26748" yWindow="1128" windowWidth="12288" windowHeight="1314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 i="7" l="1"/>
  <c r="T6" i="6"/>
  <c r="S6" i="14"/>
  <c r="T6" i="5"/>
  <c r="T6" i="4"/>
  <c r="S6" i="13"/>
  <c r="S6" i="12"/>
  <c r="S6" i="2"/>
  <c r="S3" i="7"/>
  <c r="T5" i="6"/>
  <c r="S5" i="14"/>
  <c r="T5" i="5"/>
  <c r="T5" i="4"/>
  <c r="S5" i="13"/>
  <c r="S5" i="12"/>
  <c r="S5" i="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7" i="7"/>
  <c r="S5" i="7" l="1"/>
  <c r="T7" i="6"/>
  <c r="T7" i="5"/>
  <c r="T7" i="4"/>
  <c r="S7"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<sst xmlns="http://schemas.openxmlformats.org/spreadsheetml/2006/main" count="650" uniqueCount="231">
  <si>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</si>
  <si>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</si>
  <si>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</si>
  <si>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</si>
  <si>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</si>
  <si>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</si>
  <si>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</si>
  <si>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</si>
  <si>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</si>
  <si>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</si>
  <si>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</si>
  <si>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</si>
  <si>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</si>
  <si>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</si>
  <si>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</si>
  <si>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</si>
  <si>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</si>
  <si>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</si>
  <si>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</si>
  <si>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</si>
  <si>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</si>
  <si>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</si>
  <si>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</si>
  <si>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</si>
  <si>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</si>
  <si>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</si>
  <si>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</si>
  <si>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</si>
  <si>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</si>
  <si>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</si>
  <si>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</si>
  <si>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</si>
  <si>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</si>
  <si>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</si>
  <si>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</si>
  <si>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</si>
  <si>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</si>
  <si>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</si>
  <si>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</si>
  <si>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</si>
  <si>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</si>
  <si>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</si>
  <si>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</si>
  <si>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</si>
  <si>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</si>
  <si>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</si>
  <si>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</si>
  <si>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</si>
  <si>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</si>
  <si>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</si>
  <si>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</si>
  <si>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</si>
  <si>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</si>
  <si>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</si>
  <si>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</si>
  <si>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</si>
  <si>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</si>
  <si>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</si>
  <si>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</si>
  <si>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</si>
  <si>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</si>
  <si>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</si>
  <si>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</si>
  <si>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</si>
  <si>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</si>
  <si>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</si>
  <si>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</si>
  <si>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</si>
  <si>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</si>
  <si>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</si>
  <si>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</si>
  <si>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</si>
  <si>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</si>
  <si>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</si>
  <si>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</si>
  <si>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</si>
  <si>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</si>
  <si>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</si>
  <si>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</si>
  <si>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</si>
  <si>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</si>
  <si>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</si>
  <si>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</si>
  <si>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</si>
  <si>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</si>
  <si>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</si>
  <si>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</si>
  <si>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</si>
  <si>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</si>
  <si>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</si>
  <si>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</si>
  <si>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</si>
  <si>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</si>
  <si>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</si>
  <si>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</si>
  <si>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</si>
  <si>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</si>
  <si>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</si>
  <si>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</si>
  <si>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</si>
  <si>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</si>
  <si>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</si>
  <si>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</si>
  <si>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</si>
  <si>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</si>
  <si>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</si>
  <si>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</si>
  <si>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</si>
  <si>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</si>
  <si>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</si>
  <si>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</si>
  <si>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</si>
  <si>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</si>
  <si>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</si>
  <si>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</si>
  <si>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</si>
  <si>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</si>
  <si>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</si>
  <si>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</si>
  <si>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</si>
  <si>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</si>
  <si>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</si>
  <si>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</si>
  <si>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</si>
  <si>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</si>
  <si>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</si>
  <si>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</si>
  <si>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</si>
  <si>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</si>
  <si>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</si>
  <si>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</si>
  <si>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</si>
  <si>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</si>
  <si>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</si>
  <si>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</si>
  <si>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</si>
  <si>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</si>
  <si>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</si>
  <si>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</si>
  <si>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</si>
  <si>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</si>
  <si>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</si>
  <si>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</si>
  <si>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</si>
  <si>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</si>
  <si>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</si>
  <si>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</si>
  <si>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</si>
  <si>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</si>
  <si>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</si>
  <si>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</si>
  <si>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</si>
  <si>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</si>
  <si>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</si>
  <si>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</si>
  <si>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</si>
  <si>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</si>
  <si>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</si>
  <si>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</si>
  <si>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</si>
  <si>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</si>
  <si>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</si>
  <si>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</si>
  <si>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</si>
  <si>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</si>
  <si>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</si>
  <si>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</si>
  <si>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</si>
  <si>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</si>
  <si>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</si>
  <si>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</si>
  <si>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</si>
  <si>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</si>
  <si>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</si>
  <si>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</si>
  <si>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</si>
  <si>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</si>
  <si>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</si>
  <si>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</si>
  <si>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</si>
  <si>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</si>
  <si>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</si>
  <si>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</si>
  <si>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　　建築一式工事の新築、増築又は改築工事)が複数ある場合は、直近の２件について記入すること。</t>
    <rPh sb="2" eb="4">
      <t>ケンチク</t>
    </rPh>
    <rPh sb="4" eb="6">
      <t>イッシキ</t>
    </rPh>
    <rPh sb="6" eb="8">
      <t>コウジ</t>
    </rPh>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</si>
  <si>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</si>
  <si>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</si>
  <si>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</si>
  <si>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</si>
  <si>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</si>
  <si>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R6</t>
  </si>
  <si>
    <t>過去10年間(年度)における本市発注工事の成績評定点と年度別評定平均点の状況</t>
    <rPh sb="0" eb="2">
      <t>カコ</t>
    </rPh>
    <rPh sb="4" eb="6">
      <t>ネンカン</t>
    </rPh>
    <rPh sb="7" eb="9">
      <t>ネンド</t>
    </rPh>
    <rPh sb="14" eb="16">
      <t>ホンシ</t>
    </rPh>
    <rPh sb="16" eb="18">
      <t>ハッチュウ</t>
    </rPh>
    <rPh sb="18" eb="20">
      <t>コウジ</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</si>
  <si>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　　建築一式工事の新築、増築又は改築工事)が複数ある場合は、直近の２件について記入すること。</t>
    <phoneticPr fontId="1"/>
  </si>
  <si>
    <t>　 　元請工事として、前年度又は前々年度の受注の有無、若しくは、前年度以前から当年度にかかる継続工事</t>
    <rPh sb="46" eb="48">
      <t>ケイゾク</t>
    </rPh>
    <rPh sb="48" eb="50">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</si>
  <si>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</si>
  <si>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本市が制限付き一般競争入札で発注した建築一式工事における受注状況</t>
    <rPh sb="0" eb="2">
      <t>ホンシ</t>
    </rPh>
    <rPh sb="3" eb="5">
      <t>セイゲン</t>
    </rPh>
    <rPh sb="5" eb="6">
      <t>ツ</t>
    </rPh>
    <rPh sb="7" eb="9">
      <t>イッパン</t>
    </rPh>
    <rPh sb="9" eb="11">
      <t>キョウソウ</t>
    </rPh>
    <rPh sb="11" eb="13">
      <t>ニュウサツ</t>
    </rPh>
    <phoneticPr fontId="1"/>
  </si>
  <si>
    <t>※　本公告の入札参加資格確認申請の提出期限の日までにおいて、本市（公営企業を除く）が制限付き一般競争入</t>
    <rPh sb="30" eb="32">
      <t>ホンシ</t>
    </rPh>
    <rPh sb="33" eb="35">
      <t>コウエイ</t>
    </rPh>
    <rPh sb="35" eb="37">
      <t>キギョウ</t>
    </rPh>
    <rPh sb="38" eb="39">
      <t>ノゾ</t>
    </rPh>
    <rPh sb="42" eb="44">
      <t>セイゲン</t>
    </rPh>
    <rPh sb="44" eb="45">
      <t>ツ</t>
    </rPh>
    <rPh sb="46" eb="48">
      <t>イッパン</t>
    </rPh>
    <rPh sb="48" eb="50">
      <t>キョウソウ</t>
    </rPh>
    <rPh sb="50" eb="51">
      <t>ニュウ</t>
    </rPh>
    <phoneticPr fontId="1"/>
  </si>
  <si>
    <t xml:space="preserve"> 　　札で発注した建築一式工事で、１．元請工事として当年度受注の有無、２．当年度受注がない場合において、</t>
    <phoneticPr fontId="1"/>
  </si>
  <si>
    <t>※　同種工事(鉄筋コンクリート造又は鉄骨鉄筋コンクリート造で、かつ、延床面積が１，５００㎡以上の</t>
    <rPh sb="2" eb="4">
      <t>ドウシュ</t>
    </rPh>
    <rPh sb="7" eb="9">
      <t>テッキン</t>
    </rPh>
    <rPh sb="15" eb="16">
      <t>ゾウ</t>
    </rPh>
    <rPh sb="16" eb="17">
      <t>マタ</t>
    </rPh>
    <rPh sb="18" eb="20">
      <t>テッコツ</t>
    </rPh>
    <rPh sb="20" eb="22">
      <t>テッキン</t>
    </rPh>
    <rPh sb="28" eb="29">
      <t>ゾウ</t>
    </rPh>
    <rPh sb="34" eb="35">
      <t>ノ</t>
    </rPh>
    <rPh sb="35" eb="36">
      <t>ユカ</t>
    </rPh>
    <rPh sb="36" eb="38">
      <t>メンセキ</t>
    </rPh>
    <rPh sb="45" eb="47">
      <t>イジョウ</t>
    </rPh>
    <phoneticPr fontId="1"/>
  </si>
  <si>
    <t>※　同種工事(鉄筋コンクリート造又は鉄骨鉄筋コンクリート造で延床面積が１，５００㎡以上の</t>
    <rPh sb="16" eb="17">
      <t>マタ</t>
    </rPh>
    <rPh sb="30" eb="31">
      <t>ノ</t>
    </rPh>
    <rPh sb="31" eb="32">
      <t>ユカ</t>
    </rPh>
    <rPh sb="32" eb="34">
      <t>メンセキ</t>
    </rPh>
    <phoneticPr fontId="1"/>
  </si>
  <si>
    <t>鹿児島市児童相談所（仮称）新築本体工事</t>
    <rPh sb="0" eb="4">
      <t>カゴシマシ</t>
    </rPh>
    <rPh sb="4" eb="6">
      <t>ジドウ</t>
    </rPh>
    <rPh sb="6" eb="8">
      <t>ソウダン</t>
    </rPh>
    <rPh sb="8" eb="9">
      <t>ジョ</t>
    </rPh>
    <rPh sb="10" eb="12">
      <t>カショウ</t>
    </rPh>
    <rPh sb="13" eb="15">
      <t>シンチク</t>
    </rPh>
    <rPh sb="15" eb="17">
      <t>ホンタイ</t>
    </rPh>
    <rPh sb="17" eb="19">
      <t>コウジ</t>
    </rPh>
    <phoneticPr fontId="1"/>
  </si>
  <si>
    <t>R7</t>
    <phoneticPr fontId="1"/>
  </si>
  <si>
    <t>※  平成２８年４月１日から令和８年３月３１日までに完成した請負金額（JVの場合は全体金額）が１０億円</t>
    <rPh sb="26" eb="28">
      <t>カンセイ</t>
    </rPh>
    <rPh sb="30" eb="32">
      <t>ウケオイ</t>
    </rPh>
    <rPh sb="32" eb="34">
      <t>キンガク</t>
    </rPh>
    <rPh sb="38" eb="40">
      <t>バアイ</t>
    </rPh>
    <rPh sb="41" eb="43">
      <t>ゼンタイ</t>
    </rPh>
    <rPh sb="43" eb="45">
      <t>キンガク</t>
    </rPh>
    <rPh sb="49" eb="50">
      <t>オク</t>
    </rPh>
    <rPh sb="50" eb="51">
      <t>エン</t>
    </rPh>
    <phoneticPr fontId="1"/>
  </si>
  <si>
    <t>　　以上の元請工事完成実績について記入すること。</t>
    <rPh sb="17" eb="19">
      <t>キニュウ</t>
    </rPh>
    <phoneticPr fontId="1"/>
  </si>
  <si>
    <t>※　本市（公営企業を除く）が発注した建築一式工事のうち、平成２８年４月１日から令和８年３月３１日までに</t>
    <phoneticPr fontId="1"/>
  </si>
  <si>
    <t xml:space="preserve">      完成した全ての工事について記入すること。</t>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</si>
  <si>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</si>
  <si>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</si>
  <si>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 表彰状の写し（申請日までに表彰状を受け取っていない場合は、決定通知書等の写し）及びCORINSの
　登録内容確認書等の工種が確認できる書類を添付すること。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2" eb="54">
      <t>トウロク</t>
    </rPh>
    <rPh sb="54" eb="55">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</si>
  <si>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</si>
  <si>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</si>
  <si>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</si>
  <si>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</si>
  <si>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</si>
  <si>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</si>
  <si>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</si>
  <si>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有　・　無</t>
    <rPh sb="0" eb="1">
      <t>ア</t>
    </rPh>
    <rPh sb="4" eb="5">
      <t>ナシ</t>
    </rPh>
    <phoneticPr fontId="1"/>
  </si>
  <si>
    <t>年　　月　　日</t>
    <rPh sb="0" eb="1">
      <t>ネン</t>
    </rPh>
    <rPh sb="3" eb="4">
      <t>ツキ</t>
    </rPh>
    <rPh sb="6" eb="7">
      <t>ヒ</t>
    </rPh>
    <phoneticPr fontId="1"/>
  </si>
  <si>
    <t>　　について記入すること。（監理技術者、主任技術者、現場代理人に限る。）</t>
    <rPh sb="14" eb="19">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</si>
  <si>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</si>
  <si>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</si>
  <si>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</si>
  <si>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</si>
  <si>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</si>
  <si>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</si>
  <si>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t>年　　　　月　　　　日</t>
    <rPh sb="0" eb="1">
      <t>ネン</t>
    </rPh>
    <rPh sb="5" eb="6">
      <t>ツキ</t>
    </rPh>
    <rPh sb="10" eb="11">
      <t>ヒ</t>
    </rPh>
    <phoneticPr fontId="1"/>
  </si>
  <si>
    <r>
      <t>４．直前１年間におけるボランティア活動による地域貢献の実績</t>
    </r>
    <r>
      <rPr>
        <sz val="10"/>
        <color theme="1"/>
        <rFont val="ＭＳ Ｐゴシック"/>
        <family val="3"/>
        <charset val="128"/>
        <scheme val="minor"/>
      </rPr>
      <t>(令和7年5月29日～令和8年5月28日)</t>
    </r>
    <rPh sb="2" eb="4">
      <t>チョクゼン</t>
    </rPh>
    <rPh sb="5" eb="7">
      <t>ネンカン</t>
    </rPh>
    <phoneticPr fontId="1"/>
  </si>
  <si>
    <t>６．過去１年間の指名停止等の状況(令和7年5月29日～令和8年5月28日)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</si>
  <si>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</si>
  <si>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令和　　年　　月　　日</t>
    <rPh sb="0" eb="2">
      <t>レイワ</t>
    </rPh>
    <rPh sb="4" eb="5">
      <t>ネン</t>
    </rPh>
    <rPh sb="7" eb="8">
      <t>ツキ</t>
    </rPh>
    <rPh sb="10" eb="11">
      <t>ヒ</t>
    </rPh>
    <phoneticPr fontId="1"/>
  </si>
  <si>
    <t>令和　　年　　月　　日</t>
    <rPh sb="4" eb="5">
      <t>ネン</t>
    </rPh>
    <rPh sb="7" eb="8">
      <t>ツキ</t>
    </rPh>
    <rPh sb="10" eb="11">
      <t>ヒ</t>
    </rPh>
    <phoneticPr fontId="1"/>
  </si>
  <si>
    <t>※  平成２８年４月１日から令和８年３月３１日までに完成した元請工事完成実績 (JV施工の場合は全体金額）</t>
    <rPh sb="42" eb="44">
      <t>セコウ</t>
    </rPh>
    <rPh sb="48" eb="50">
      <t>ゼンタイ</t>
    </rPh>
    <rPh sb="50" eb="52">
      <t>キンガク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</si>
</sst>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1"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66">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0" fillId="0" borderId="0" xfId="0" applyAlignment="1">
      <alignment horizontal="distributed"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0" fillId="0" borderId="0" xfId="0" applyAlignment="1">
      <alignment horizontal="distributed" vertical="center" wrapText="1" indent="1"/>
    </xf>
    <xf numFmtId="0" fontId="3" fillId="2" borderId="35" xfId="0" applyFont="1" applyFill="1" applyBorder="1" applyAlignment="1">
      <alignment vertical="center" wrapText="1"/>
    </xf>
    <xf numFmtId="0" fontId="3" fillId="2" borderId="21" xfId="0" applyFont="1" applyFill="1" applyBorder="1">
      <alignment vertical="center"/>
    </xf>
    <xf numFmtId="0" fontId="9" fillId="0" borderId="0" xfId="0" applyFont="1">
      <alignment vertical="center"/>
    </xf>
    <xf numFmtId="0" fontId="4" fillId="0" borderId="0" xfId="0" applyFont="1">
      <alignment vertical="center"/>
    </xf>
    <xf numFmtId="0" fontId="0" fillId="0" borderId="13" xfId="0" applyBorder="1" applyAlignment="1"/>
    <xf numFmtId="0" fontId="0" fillId="0" borderId="0" xfId="0" applyAlignment="1">
      <alignment vertical="distributed" textRotation="255" indent="3"/>
    </xf>
    <xf numFmtId="0" fontId="0" fillId="0" borderId="0" xfId="0" applyAlignment="1">
      <alignment horizontal="left" vertical="center" indent="1"/>
    </xf>
    <xf numFmtId="0" fontId="0" fillId="0" borderId="0" xfId="0" applyAlignment="1">
      <alignment horizontal="distributed" vertical="center"/>
    </xf>
    <xf numFmtId="0" fontId="18" fillId="0" borderId="0" xfId="0" applyFont="1" applyAlignment="1">
      <alignment vertical="center" shrinkToFit="1"/>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3" fillId="0" borderId="0" xfId="0" applyFont="1" applyAlignment="1">
      <alignment vertical="center" wrapText="1"/>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5" xfId="0" applyBorder="1" applyAlignment="1">
      <alignment horizontal="distributed" vertical="center" wrapText="1" indent="1"/>
    </xf>
    <xf numFmtId="0" fontId="0" fillId="0" borderId="11" xfId="0" applyBorder="1">
      <alignment vertical="center"/>
    </xf>
    <xf numFmtId="0" fontId="0" fillId="0" borderId="14" xfId="0" applyBorder="1">
      <alignment vertical="center"/>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wrapText="1"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9" fillId="0" borderId="0" xfId="0" applyFont="1" applyAlignment="1">
      <alignment horizontal="center" vertical="center"/>
    </xf>
    <xf numFmtId="0" fontId="0" fillId="0" borderId="10" xfId="0" applyBorder="1" applyAlignment="1">
      <alignment horizontal="distributed" vertical="center"/>
    </xf>
    <xf numFmtId="0" fontId="18" fillId="0" borderId="10" xfId="0" applyFont="1"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2" xfId="0" applyBorder="1" applyAlignment="1">
      <alignment horizontal="distributed" vertical="center" wrapText="1" indent="1"/>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2" fillId="0" borderId="0" xfId="0" applyFont="1" applyAlignment="1">
      <alignment vertical="distributed"/>
    </xf>
    <xf numFmtId="0" fontId="2" fillId="0" borderId="19" xfId="0" applyFont="1" applyBorder="1" applyAlignment="1">
      <alignment vertical="distributed"/>
    </xf>
    <xf numFmtId="0" fontId="18" fillId="0" borderId="0" xfId="0" applyFont="1" applyAlignment="1" applyProtection="1">
      <alignment vertical="center" shrinkToFit="1"/>
      <protection locked="0"/>
    </xf>
    <xf numFmtId="0" fontId="0" fillId="0" borderId="10" xfId="0" applyBorder="1" applyProtection="1">
      <alignment vertical="center"/>
      <protection locked="0"/>
    </xf>
    <xf numFmtId="0" fontId="18" fillId="0" borderId="0" xfId="0" applyFont="1" applyAlignment="1" applyProtection="1">
      <alignment horizontal="left" vertical="center" shrinkToFit="1"/>
      <protection locked="0"/>
    </xf>
    <xf numFmtId="0" fontId="0" fillId="0" borderId="8" xfId="0" applyBorder="1" applyAlignment="1">
      <alignment horizontal="distributed" vertical="center" wrapText="1" indent="1"/>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0" xfId="0" applyAlignment="1" applyProtection="1">
      <alignment vertical="top"/>
      <protection locked="0"/>
    </xf>
    <xf numFmtId="0" fontId="0" fillId="0" borderId="0" xfId="0"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12" xfId="0" applyBorder="1" applyAlignment="1" applyProtection="1">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35" xfId="0" applyBorder="1" applyAlignment="1" applyProtection="1">
      <alignment horizontal="center"/>
      <protection locked="0"/>
    </xf>
    <xf numFmtId="0" fontId="0" fillId="0" borderId="0" xfId="0" applyAlignment="1" applyProtection="1">
      <alignment horizontal="center"/>
      <protection locked="0"/>
    </xf>
    <xf numFmtId="0" fontId="0" fillId="0" borderId="15" xfId="0" applyBorder="1" applyAlignment="1" applyProtection="1">
      <alignment horizontal="center"/>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0" fillId="0" borderId="30"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2" fillId="0" borderId="3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53"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36"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15" xfId="0" applyBorder="1" applyAlignment="1" applyProtection="1">
      <alignment horizontal="center" vertical="top"/>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17" fillId="0" borderId="11" xfId="0" applyFont="1" applyBorder="1" applyAlignment="1" applyProtection="1">
      <alignment horizontal="right" vertical="center"/>
      <protection locked="0"/>
    </xf>
    <xf numFmtId="0" fontId="17" fillId="0" borderId="12" xfId="0" applyFont="1" applyBorder="1" applyAlignment="1" applyProtection="1">
      <alignment horizontal="right" vertical="center"/>
      <protection locked="0"/>
    </xf>
    <xf numFmtId="0" fontId="17" fillId="0" borderId="17" xfId="0" applyFont="1" applyBorder="1" applyAlignment="1" applyProtection="1">
      <alignment horizontal="right" vertical="center"/>
      <protection locked="0"/>
    </xf>
    <xf numFmtId="0" fontId="17" fillId="0" borderId="15" xfId="0" applyFont="1" applyBorder="1" applyAlignment="1" applyProtection="1">
      <alignment horizontal="center" vertical="center"/>
      <protection locked="0"/>
    </xf>
    <xf numFmtId="0" fontId="11" fillId="0" borderId="12" xfId="0" applyFont="1" applyBorder="1" applyAlignment="1">
      <alignment horizontal="left" vertical="center"/>
    </xf>
    <xf numFmtId="0" fontId="11" fillId="0" borderId="17" xfId="0" applyFont="1" applyBorder="1" applyAlignment="1">
      <alignment horizontal="left" vertical="center"/>
    </xf>
    <xf numFmtId="0" fontId="11" fillId="0" borderId="10" xfId="0" applyFont="1" applyBorder="1" applyAlignment="1">
      <alignment horizontal="left" vertical="center"/>
    </xf>
    <xf numFmtId="0" fontId="11" fillId="0" borderId="23" xfId="0" applyFont="1" applyBorder="1" applyAlignment="1">
      <alignment horizontal="left" vertical="center"/>
    </xf>
    <xf numFmtId="0" fontId="11" fillId="0" borderId="11" xfId="0" applyFont="1" applyBorder="1" applyAlignment="1" applyProtection="1">
      <alignment horizontal="center" vertical="center"/>
      <protection locked="0"/>
    </xf>
    <xf numFmtId="0" fontId="0" fillId="0" borderId="2" xfId="0" applyBorder="1" applyAlignment="1">
      <alignment horizontal="center" vertical="center" wrapText="1"/>
    </xf>
    <xf numFmtId="0" fontId="0" fillId="0" borderId="2" xfId="0" applyBorder="1" applyAlignment="1">
      <alignment horizontal="center"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3" fillId="0" borderId="30" xfId="0" applyFont="1" applyBorder="1" applyAlignment="1" applyProtection="1">
      <alignment horizontal="center" vertical="center" wrapText="1"/>
      <protection locked="0"/>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lignment vertical="center"/>
    </xf>
    <xf numFmtId="0" fontId="3" fillId="0" borderId="19" xfId="0" applyFont="1" applyBorder="1">
      <alignment vertical="center"/>
    </xf>
    <xf numFmtId="0" fontId="3" fillId="0" borderId="28" xfId="0" applyFont="1" applyBorder="1">
      <alignment vertical="center"/>
    </xf>
    <xf numFmtId="0" fontId="3" fillId="0" borderId="22" xfId="0" applyFont="1" applyBorder="1">
      <alignment vertical="center"/>
    </xf>
    <xf numFmtId="0" fontId="3" fillId="0" borderId="10" xfId="0" applyFont="1" applyBorder="1">
      <alignment vertical="center"/>
    </xf>
    <xf numFmtId="0" fontId="3" fillId="0" borderId="29" xfId="0" applyFont="1"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2"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8" xfId="0" applyFont="1"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4" xfId="0" applyFont="1" applyBorder="1" applyAlignment="1">
      <alignment horizontal="distributed" vertical="center" indent="2"/>
    </xf>
    <xf numFmtId="0" fontId="3" fillId="0" borderId="20" xfId="0" applyFont="1" applyBorder="1">
      <alignment vertical="center"/>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3" fillId="0" borderId="8" xfId="0" applyFont="1" applyBorder="1" applyAlignment="1" applyProtection="1">
      <alignment vertical="center" wrapText="1"/>
      <protection locked="0"/>
    </xf>
    <xf numFmtId="0" fontId="3" fillId="0" borderId="60" xfId="0" applyFont="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51" xfId="0" applyFont="1" applyBorder="1" applyProtection="1">
      <alignment vertical="center"/>
      <protection locked="0"/>
    </xf>
    <xf numFmtId="0" fontId="3" fillId="0" borderId="46" xfId="0" applyFont="1" applyBorder="1" applyProtection="1">
      <alignment vertical="center"/>
      <protection locked="0"/>
    </xf>
    <xf numFmtId="0" fontId="3" fillId="0" borderId="57" xfId="0" applyFont="1" applyBorder="1" applyProtection="1">
      <alignment vertical="center"/>
      <protection locked="0"/>
    </xf>
    <xf numFmtId="0" fontId="3" fillId="0" borderId="56" xfId="0" applyFont="1" applyBorder="1" applyProtection="1">
      <alignment vertical="center"/>
      <protection locked="0"/>
    </xf>
    <xf numFmtId="0" fontId="3" fillId="0" borderId="47" xfId="0" applyFont="1" applyBorder="1" applyProtection="1">
      <alignment vertical="center"/>
      <protection locked="0"/>
    </xf>
    <xf numFmtId="0" fontId="3" fillId="0" borderId="40" xfId="0" applyFont="1" applyBorder="1" applyProtection="1">
      <alignment vertical="center"/>
      <protection locked="0"/>
    </xf>
    <xf numFmtId="0" fontId="3" fillId="0" borderId="62" xfId="0" applyFont="1" applyBorder="1">
      <alignment vertical="center"/>
    </xf>
    <xf numFmtId="0" fontId="3" fillId="0" borderId="58" xfId="0" applyFont="1" applyBorder="1">
      <alignment vertical="center"/>
    </xf>
    <xf numFmtId="0" fontId="3" fillId="0" borderId="41" xfId="0" applyFont="1"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3" fillId="0" borderId="24" xfId="0" applyFont="1" applyBorder="1" applyAlignment="1" applyProtection="1">
      <alignment vertical="center" wrapText="1"/>
      <protection locked="0"/>
    </xf>
    <xf numFmtId="0" fontId="0" fillId="0" borderId="19" xfId="0" applyBorder="1" applyAlignment="1">
      <alignment horizontal="center" vertical="center"/>
    </xf>
    <xf numFmtId="0" fontId="0" fillId="0" borderId="28" xfId="0" applyBorder="1" applyAlignment="1">
      <alignment horizontal="center" vertical="center"/>
    </xf>
    <xf numFmtId="0" fontId="3" fillId="0" borderId="30" xfId="0" applyFont="1" applyBorder="1" applyProtection="1">
      <alignment vertical="center"/>
      <protection locked="0"/>
    </xf>
    <xf numFmtId="0" fontId="3" fillId="0" borderId="19" xfId="0" applyFont="1" applyBorder="1" applyProtection="1">
      <alignment vertical="center"/>
      <protection locked="0"/>
    </xf>
    <xf numFmtId="0" fontId="3" fillId="0" borderId="32" xfId="0" applyFont="1"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20" xfId="0" applyFont="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10" fontId="3" fillId="0" borderId="30" xfId="0" applyNumberFormat="1" applyFont="1" applyBorder="1" applyAlignment="1">
      <alignment horizontal="center" vertical="center"/>
    </xf>
    <xf numFmtId="10" fontId="3" fillId="0" borderId="19" xfId="0" applyNumberFormat="1" applyFont="1" applyBorder="1" applyAlignment="1">
      <alignment horizontal="center" vertical="center"/>
    </xf>
    <xf numFmtId="10" fontId="3" fillId="0" borderId="32" xfId="0" applyNumberFormat="1" applyFont="1" applyBorder="1" applyAlignment="1">
      <alignment horizontal="center" vertical="center"/>
    </xf>
    <xf numFmtId="10" fontId="3" fillId="0" borderId="14" xfId="0" applyNumberFormat="1" applyFont="1" applyBorder="1" applyAlignment="1">
      <alignment horizontal="center" vertical="center"/>
    </xf>
    <xf numFmtId="10" fontId="3" fillId="0" borderId="15" xfId="0" applyNumberFormat="1" applyFont="1" applyBorder="1" applyAlignment="1">
      <alignment horizontal="center" vertical="center"/>
    </xf>
    <xf numFmtId="10" fontId="3" fillId="0" borderId="18" xfId="0" applyNumberFormat="1" applyFont="1" applyBorder="1" applyAlignment="1">
      <alignment horizontal="center" vertical="center"/>
    </xf>
    <xf numFmtId="0" fontId="3" fillId="0" borderId="31" xfId="0" applyFont="1" applyBorder="1" applyAlignment="1">
      <alignment horizontal="center" vertical="center"/>
    </xf>
    <xf numFmtId="0" fontId="2" fillId="0" borderId="20"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53" xfId="0" applyFont="1" applyBorder="1" applyAlignment="1">
      <alignment horizontal="left" vertical="center" wrapText="1" indent="1"/>
    </xf>
    <xf numFmtId="0" fontId="3" fillId="0" borderId="0" xfId="0" applyFont="1" applyAlignment="1">
      <alignment horizontal="left" vertical="center" wrapText="1" indent="1"/>
    </xf>
    <xf numFmtId="0" fontId="3" fillId="0" borderId="22" xfId="0" applyFont="1" applyBorder="1" applyAlignment="1">
      <alignment horizontal="left" vertical="center" wrapText="1" indent="1"/>
    </xf>
    <xf numFmtId="0" fontId="3" fillId="0" borderId="10" xfId="0" applyFont="1" applyBorder="1" applyAlignment="1">
      <alignment horizontal="left" vertical="center" wrapText="1" indent="1"/>
    </xf>
    <xf numFmtId="0" fontId="2" fillId="0" borderId="2" xfId="0" applyFont="1" applyBorder="1" applyAlignment="1">
      <alignment horizontal="distributed" vertical="center" indent="5"/>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2"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31" xfId="0" applyFont="1" applyBorder="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2" xfId="0" applyFont="1" applyBorder="1" applyAlignment="1">
      <alignment horizontal="distributed" vertical="center" indent="2"/>
    </xf>
    <xf numFmtId="0" fontId="2" fillId="0" borderId="11" xfId="0" applyFont="1" applyBorder="1" applyAlignment="1" applyProtection="1">
      <alignment horizontal="left" vertical="center" indent="1"/>
      <protection locked="0"/>
    </xf>
    <xf numFmtId="0" fontId="2" fillId="0" borderId="12" xfId="0" applyFont="1" applyBorder="1" applyAlignment="1" applyProtection="1">
      <alignment horizontal="left" vertical="center" indent="1"/>
      <protection locked="0"/>
    </xf>
    <xf numFmtId="0" fontId="2" fillId="0" borderId="13" xfId="0" applyFont="1" applyBorder="1" applyAlignment="1" applyProtection="1">
      <alignment horizontal="left" vertical="center" indent="1"/>
      <protection locked="0"/>
    </xf>
    <xf numFmtId="0" fontId="2" fillId="0" borderId="31" xfId="0" applyFont="1" applyBorder="1" applyAlignment="1" applyProtection="1">
      <alignment horizontal="left" vertical="center" indent="1"/>
      <protection locked="0"/>
    </xf>
    <xf numFmtId="0" fontId="2" fillId="0" borderId="10" xfId="0" applyFont="1" applyBorder="1" applyAlignment="1" applyProtection="1">
      <alignment horizontal="left" vertical="center" indent="1"/>
      <protection locked="0"/>
    </xf>
    <xf numFmtId="0" fontId="2" fillId="0" borderId="29" xfId="0" applyFont="1" applyBorder="1" applyAlignment="1" applyProtection="1">
      <alignment horizontal="left" vertical="center" indent="1"/>
      <protection locked="0"/>
    </xf>
    <xf numFmtId="0" fontId="3" fillId="0" borderId="64" xfId="0" applyFont="1" applyBorder="1" applyAlignment="1">
      <alignment horizontal="center" vertical="center"/>
    </xf>
    <xf numFmtId="0" fontId="3" fillId="0" borderId="65" xfId="0" applyFont="1" applyBorder="1" applyAlignment="1">
      <alignment horizontal="center" vertical="center"/>
    </xf>
    <xf numFmtId="0" fontId="3" fillId="0" borderId="11" xfId="0" applyFont="1" applyBorder="1" applyAlignment="1">
      <alignment horizontal="center" vertical="center"/>
    </xf>
    <xf numFmtId="0" fontId="3" fillId="0" borderId="34" xfId="0" applyFont="1" applyBorder="1" applyAlignment="1">
      <alignment horizontal="center" vertical="center"/>
    </xf>
    <xf numFmtId="0" fontId="3" fillId="0" borderId="26" xfId="0" applyFont="1" applyBorder="1" applyAlignment="1">
      <alignment horizontal="center" vertical="center"/>
    </xf>
    <xf numFmtId="0" fontId="3" fillId="0" borderId="64" xfId="0" applyFont="1" applyBorder="1" applyAlignment="1" applyProtection="1">
      <alignment horizontal="center" vertical="center"/>
      <protection locked="0"/>
    </xf>
    <xf numFmtId="0" fontId="3" fillId="0" borderId="65" xfId="0" applyFont="1" applyBorder="1" applyAlignment="1" applyProtection="1">
      <alignment horizontal="center" vertical="center"/>
      <protection locked="0"/>
    </xf>
    <xf numFmtId="0" fontId="3" fillId="0" borderId="34"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67" xfId="0" applyFont="1" applyBorder="1">
      <alignment vertical="center"/>
    </xf>
    <xf numFmtId="0" fontId="3" fillId="0" borderId="68" xfId="0" applyFont="1" applyBorder="1">
      <alignment vertical="center"/>
    </xf>
    <xf numFmtId="0" fontId="12" fillId="0" borderId="11" xfId="0" applyFont="1" applyBorder="1" applyAlignment="1">
      <alignment horizontal="right" vertical="center"/>
    </xf>
    <xf numFmtId="0" fontId="12" fillId="0" borderId="12" xfId="0" applyFont="1" applyBorder="1" applyAlignment="1">
      <alignment horizontal="right" vertical="center"/>
    </xf>
    <xf numFmtId="0" fontId="12" fillId="0" borderId="13" xfId="0" applyFont="1" applyBorder="1" applyAlignment="1">
      <alignment horizontal="right" vertical="center"/>
    </xf>
    <xf numFmtId="0" fontId="12" fillId="0" borderId="31" xfId="0" applyFont="1" applyBorder="1" applyAlignment="1">
      <alignment horizontal="right" vertical="center"/>
    </xf>
    <xf numFmtId="0" fontId="12" fillId="0" borderId="10" xfId="0" applyFont="1" applyBorder="1" applyAlignment="1">
      <alignment horizontal="right" vertical="center"/>
    </xf>
    <xf numFmtId="0" fontId="12" fillId="0" borderId="29" xfId="0" applyFont="1" applyBorder="1" applyAlignment="1">
      <alignment horizontal="right" vertical="center"/>
    </xf>
    <xf numFmtId="0" fontId="12" fillId="0" borderId="17" xfId="0" applyFont="1" applyBorder="1" applyAlignment="1">
      <alignment horizontal="right" vertical="center"/>
    </xf>
    <xf numFmtId="0" fontId="12" fillId="0" borderId="23" xfId="0" applyFont="1" applyBorder="1" applyAlignment="1">
      <alignment horizontal="right" vertical="center"/>
    </xf>
    <xf numFmtId="0" fontId="2" fillId="0" borderId="3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7" xfId="0" applyFont="1" applyBorder="1" applyAlignment="1" applyProtection="1">
      <alignment vertical="center" wrapText="1"/>
      <protection locked="0"/>
    </xf>
    <xf numFmtId="0" fontId="3" fillId="0" borderId="40" xfId="0" applyFont="1" applyBorder="1" applyAlignment="1" applyProtection="1">
      <alignment vertical="center" wrapText="1"/>
      <protection locked="0"/>
    </xf>
    <xf numFmtId="0" fontId="3" fillId="0" borderId="48" xfId="0" applyFont="1" applyBorder="1" applyAlignment="1" applyProtection="1">
      <alignment vertical="center" wrapText="1"/>
      <protection locked="0"/>
    </xf>
    <xf numFmtId="0" fontId="3" fillId="0" borderId="49" xfId="0" applyFont="1" applyBorder="1" applyAlignment="1" applyProtection="1">
      <alignment vertical="center" wrapText="1"/>
      <protection locked="0"/>
    </xf>
    <xf numFmtId="0" fontId="3" fillId="0" borderId="43" xfId="0" applyFont="1" applyBorder="1" applyAlignment="1" applyProtection="1">
      <alignment vertical="center" wrapText="1"/>
      <protection locked="0"/>
    </xf>
    <xf numFmtId="0" fontId="3" fillId="0" borderId="50" xfId="0" applyFont="1" applyBorder="1" applyAlignment="1" applyProtection="1">
      <alignment vertical="center" wrapText="1"/>
      <protection locked="0"/>
    </xf>
    <xf numFmtId="0" fontId="3" fillId="0" borderId="51" xfId="0" applyFont="1" applyBorder="1" applyAlignment="1" applyProtection="1">
      <alignment vertical="center" wrapText="1"/>
      <protection locked="0"/>
    </xf>
    <xf numFmtId="0" fontId="3" fillId="0" borderId="46" xfId="0" applyFont="1" applyBorder="1" applyAlignment="1" applyProtection="1">
      <alignment vertical="center" wrapText="1"/>
      <protection locked="0"/>
    </xf>
    <xf numFmtId="0" fontId="3" fillId="0" borderId="52" xfId="0" applyFont="1" applyBorder="1" applyAlignment="1" applyProtection="1">
      <alignment vertical="center" wrapText="1"/>
      <protection locked="0"/>
    </xf>
    <xf numFmtId="0" fontId="3" fillId="0" borderId="69" xfId="0" applyFont="1" applyBorder="1">
      <alignment vertical="center"/>
    </xf>
    <xf numFmtId="0" fontId="3" fillId="0" borderId="70" xfId="0" applyFont="1"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2" fillId="0" borderId="19" xfId="0" applyFont="1" applyBorder="1" applyAlignment="1">
      <alignment horizontal="center" vertical="center"/>
    </xf>
    <xf numFmtId="0" fontId="2" fillId="0" borderId="59" xfId="0" applyFont="1" applyBorder="1" applyAlignment="1">
      <alignment horizontal="distributed" vertical="center" indent="1"/>
    </xf>
    <xf numFmtId="0" fontId="3" fillId="0" borderId="60" xfId="0" applyFont="1" applyBorder="1" applyAlignment="1">
      <alignment horizontal="distributed" vertical="center" indent="1"/>
    </xf>
    <xf numFmtId="0" fontId="3" fillId="0" borderId="57" xfId="0" applyFont="1" applyBorder="1" applyAlignment="1">
      <alignment horizontal="distributed" vertical="center" indent="1"/>
    </xf>
    <xf numFmtId="0" fontId="3" fillId="0" borderId="59" xfId="0" applyFont="1" applyBorder="1" applyAlignment="1">
      <alignment horizontal="center" vertical="center"/>
    </xf>
    <xf numFmtId="0" fontId="3" fillId="0" borderId="60" xfId="0" applyFont="1" applyBorder="1" applyAlignment="1">
      <alignment horizontal="distributed" vertical="center" wrapText="1" indent="1"/>
    </xf>
    <xf numFmtId="0" fontId="3" fillId="0" borderId="61" xfId="0" applyFont="1" applyBorder="1" applyAlignment="1">
      <alignment horizontal="distributed" vertical="center" indent="1"/>
    </xf>
    <xf numFmtId="0" fontId="3" fillId="0" borderId="20" xfId="0" applyFont="1" applyBorder="1" applyAlignment="1">
      <alignment horizontal="center" vertical="center"/>
    </xf>
    <xf numFmtId="0" fontId="3" fillId="0" borderId="38" xfId="0" applyFont="1" applyBorder="1" applyAlignment="1">
      <alignment horizontal="center" vertical="center"/>
    </xf>
    <xf numFmtId="0" fontId="3" fillId="0" borderId="18"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6"/>
  <sheetViews>
    <sheetView showGridLines="0" tabSelected="1" view="pageBreakPreview" zoomScaleNormal="100" zoomScaleSheetLayoutView="100" workbookViewId="0">
      <selection activeCell="S5" sqref="S5:AJ5"/>
    </sheetView>
  </sheetViews>
  <sheetFormatPr defaultColWidth="2.46484375" defaultRowHeight="15" customHeight="1" x14ac:dyDescent="0.25"/>
  <cols>
    <col min="2" max="36" width="2.46484375" customWidth="1"/>
  </cols>
  <sheetData>
    <row r="1" spans="2:36" ht="15" customHeight="1" x14ac:dyDescent="0.25">
      <c r="B1" t="s">
        <v>147</v>
      </c>
      <c r="AJ1" s="35" t="s">
        <v>186</v>
      </c>
    </row>
    <row r="3" spans="2:36" ht="15" customHeight="1" x14ac:dyDescent="0.25">
      <c r="B3" s="88" t="s">
        <v>130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row>
    <row r="4" spans="2:36" ht="15" customHeight="1" x14ac:dyDescent="0.25">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row>
    <row r="5" spans="2:36" ht="15" customHeight="1" x14ac:dyDescent="0.25">
      <c r="O5" s="49" t="s">
        <v>0</v>
      </c>
      <c r="P5" s="49"/>
      <c r="Q5" s="49"/>
      <c r="R5" s="49"/>
      <c r="S5" s="163" t="s">
        <v>199</v>
      </c>
      <c r="T5" s="163"/>
      <c r="U5" s="163"/>
      <c r="V5" s="163"/>
      <c r="W5" s="163"/>
      <c r="X5" s="163"/>
      <c r="Y5" s="163"/>
      <c r="Z5" s="163"/>
      <c r="AA5" s="163"/>
      <c r="AB5" s="163"/>
      <c r="AC5" s="163"/>
      <c r="AD5" s="163"/>
      <c r="AE5" s="163"/>
      <c r="AF5" s="163"/>
      <c r="AG5" s="163"/>
      <c r="AH5" s="163"/>
      <c r="AI5" s="163"/>
      <c r="AJ5" s="163"/>
    </row>
    <row r="6" spans="2:36" ht="15" hidden="1" customHeight="1" x14ac:dyDescent="0.25">
      <c r="O6" s="38"/>
      <c r="P6" s="38"/>
      <c r="Q6" s="38"/>
      <c r="R6" s="38"/>
      <c r="S6" s="165"/>
      <c r="T6" s="165"/>
      <c r="U6" s="165"/>
      <c r="V6" s="165"/>
      <c r="W6" s="165"/>
      <c r="X6" s="165"/>
      <c r="Y6" s="165"/>
      <c r="Z6" s="165"/>
      <c r="AA6" s="165"/>
      <c r="AB6" s="165"/>
      <c r="AC6" s="165"/>
      <c r="AD6" s="165"/>
      <c r="AE6" s="165"/>
      <c r="AF6" s="165"/>
      <c r="AG6" s="165"/>
      <c r="AH6" s="165"/>
      <c r="AI6" s="165"/>
      <c r="AJ6" s="165"/>
    </row>
    <row r="7" spans="2:36" ht="15" customHeight="1" x14ac:dyDescent="0.25">
      <c r="O7" s="89" t="s">
        <v>1</v>
      </c>
      <c r="P7" s="89"/>
      <c r="Q7" s="89"/>
      <c r="R7" s="89"/>
      <c r="S7" s="164"/>
      <c r="T7" s="164"/>
      <c r="U7" s="164"/>
      <c r="V7" s="164"/>
      <c r="W7" s="164"/>
      <c r="X7" s="164"/>
      <c r="Y7" s="164"/>
      <c r="Z7" s="164"/>
      <c r="AA7" s="164"/>
      <c r="AB7" s="164"/>
      <c r="AC7" s="164"/>
      <c r="AD7" s="164"/>
      <c r="AE7" s="164"/>
      <c r="AF7" s="164"/>
      <c r="AG7" s="164"/>
      <c r="AH7" s="164"/>
      <c r="AI7" s="164"/>
      <c r="AJ7" s="164"/>
    </row>
    <row r="9" spans="2:36" ht="15" customHeight="1" x14ac:dyDescent="0.25">
      <c r="B9" s="91" t="s">
        <v>2</v>
      </c>
      <c r="C9" s="92"/>
      <c r="D9" s="95" t="s">
        <v>3</v>
      </c>
      <c r="E9" s="95"/>
      <c r="F9" s="95"/>
      <c r="G9" s="95"/>
      <c r="H9" s="95"/>
      <c r="I9" s="95"/>
      <c r="J9" s="96"/>
      <c r="K9" s="96"/>
      <c r="L9" s="96"/>
      <c r="M9" s="96"/>
      <c r="N9" s="96"/>
      <c r="O9" s="96"/>
      <c r="P9" s="96"/>
      <c r="Q9" s="96"/>
      <c r="R9" s="96"/>
      <c r="S9" s="96"/>
      <c r="T9" s="96"/>
      <c r="U9" s="96"/>
      <c r="V9" s="96"/>
      <c r="W9" s="96"/>
      <c r="X9" s="96"/>
      <c r="Y9" s="96"/>
      <c r="Z9" s="96"/>
      <c r="AA9" s="96"/>
      <c r="AB9" s="96"/>
      <c r="AC9" s="96"/>
      <c r="AD9" s="96"/>
      <c r="AE9" s="96"/>
      <c r="AF9" s="96"/>
      <c r="AG9" s="96"/>
      <c r="AH9" s="96"/>
      <c r="AI9" s="96"/>
      <c r="AJ9" s="97"/>
    </row>
    <row r="10" spans="2:36" ht="15" customHeight="1" x14ac:dyDescent="0.25">
      <c r="B10" s="93"/>
      <c r="C10" s="94"/>
      <c r="D10" s="63"/>
      <c r="E10" s="63"/>
      <c r="F10" s="63"/>
      <c r="G10" s="63"/>
      <c r="H10" s="63"/>
      <c r="I10" s="63"/>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9"/>
    </row>
    <row r="11" spans="2:36" ht="15" customHeight="1" x14ac:dyDescent="0.25">
      <c r="B11" s="93"/>
      <c r="C11" s="94"/>
      <c r="D11" s="63" t="s">
        <v>4</v>
      </c>
      <c r="E11" s="63"/>
      <c r="F11" s="63"/>
      <c r="G11" s="63"/>
      <c r="H11" s="63"/>
      <c r="I11" s="63"/>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9"/>
    </row>
    <row r="12" spans="2:36" ht="15" customHeight="1" x14ac:dyDescent="0.25">
      <c r="B12" s="93"/>
      <c r="C12" s="94"/>
      <c r="D12" s="63"/>
      <c r="E12" s="63"/>
      <c r="F12" s="63"/>
      <c r="G12" s="63"/>
      <c r="H12" s="63"/>
      <c r="I12" s="63"/>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9"/>
    </row>
    <row r="13" spans="2:36" ht="15" customHeight="1" x14ac:dyDescent="0.25">
      <c r="B13" s="93"/>
      <c r="C13" s="94"/>
      <c r="D13" s="63" t="s">
        <v>5</v>
      </c>
      <c r="E13" s="63"/>
      <c r="F13" s="63"/>
      <c r="G13" s="63"/>
      <c r="H13" s="63"/>
      <c r="I13" s="63"/>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9"/>
    </row>
    <row r="14" spans="2:36" ht="15" customHeight="1" x14ac:dyDescent="0.25">
      <c r="B14" s="93"/>
      <c r="C14" s="94"/>
      <c r="D14" s="63"/>
      <c r="E14" s="63"/>
      <c r="F14" s="63"/>
      <c r="G14" s="63"/>
      <c r="H14" s="63"/>
      <c r="I14" s="63"/>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9"/>
    </row>
    <row r="15" spans="2:36" ht="15" customHeight="1" x14ac:dyDescent="0.25">
      <c r="B15" s="93"/>
      <c r="C15" s="94"/>
      <c r="D15" s="63" t="s">
        <v>6</v>
      </c>
      <c r="E15" s="63"/>
      <c r="F15" s="63"/>
      <c r="G15" s="63"/>
      <c r="H15" s="63"/>
      <c r="I15" s="63"/>
      <c r="J15" s="100"/>
      <c r="K15" s="101"/>
      <c r="L15" s="101"/>
      <c r="M15" s="101"/>
      <c r="N15" s="101"/>
      <c r="O15" s="101"/>
      <c r="P15" s="101"/>
      <c r="Q15" s="101"/>
      <c r="R15" s="104" t="s">
        <v>17</v>
      </c>
      <c r="S15" s="52"/>
      <c r="T15" s="52"/>
      <c r="U15" s="52"/>
      <c r="V15" s="52"/>
      <c r="W15" s="52"/>
      <c r="X15" s="52"/>
      <c r="Y15" s="52"/>
      <c r="Z15" s="52"/>
      <c r="AA15" s="52"/>
      <c r="AB15" s="52"/>
      <c r="AC15" s="52"/>
      <c r="AD15" s="52"/>
      <c r="AE15" s="52"/>
      <c r="AF15" s="52"/>
      <c r="AG15" s="52"/>
      <c r="AH15" s="52"/>
      <c r="AI15" s="52"/>
      <c r="AJ15" s="106"/>
    </row>
    <row r="16" spans="2:36" ht="15" customHeight="1" x14ac:dyDescent="0.25">
      <c r="B16" s="93"/>
      <c r="C16" s="94"/>
      <c r="D16" s="63"/>
      <c r="E16" s="63"/>
      <c r="F16" s="63"/>
      <c r="G16" s="63"/>
      <c r="H16" s="63"/>
      <c r="I16" s="63"/>
      <c r="J16" s="102"/>
      <c r="K16" s="103"/>
      <c r="L16" s="103"/>
      <c r="M16" s="103"/>
      <c r="N16" s="103"/>
      <c r="O16" s="103"/>
      <c r="P16" s="103"/>
      <c r="Q16" s="103"/>
      <c r="R16" s="105"/>
      <c r="S16" s="53"/>
      <c r="T16" s="53"/>
      <c r="U16" s="53"/>
      <c r="V16" s="53"/>
      <c r="W16" s="53"/>
      <c r="X16" s="53"/>
      <c r="Y16" s="53"/>
      <c r="Z16" s="53"/>
      <c r="AA16" s="53"/>
      <c r="AB16" s="53"/>
      <c r="AC16" s="53"/>
      <c r="AD16" s="53"/>
      <c r="AE16" s="53"/>
      <c r="AF16" s="53"/>
      <c r="AG16" s="53"/>
      <c r="AH16" s="53"/>
      <c r="AI16" s="53"/>
      <c r="AJ16" s="107"/>
    </row>
    <row r="17" spans="2:36" ht="15" customHeight="1" x14ac:dyDescent="0.25">
      <c r="B17" s="93"/>
      <c r="C17" s="94"/>
      <c r="D17" s="63" t="s">
        <v>7</v>
      </c>
      <c r="E17" s="63"/>
      <c r="F17" s="63"/>
      <c r="G17" s="63"/>
      <c r="H17" s="63"/>
      <c r="I17" s="63"/>
      <c r="J17" s="64"/>
      <c r="K17" s="61"/>
      <c r="L17" s="61"/>
      <c r="M17" s="61"/>
      <c r="N17" s="61"/>
      <c r="O17" s="52" t="s">
        <v>13</v>
      </c>
      <c r="P17" s="61"/>
      <c r="Q17" s="61"/>
      <c r="R17" s="52" t="s">
        <v>14</v>
      </c>
      <c r="S17" s="61"/>
      <c r="T17" s="61"/>
      <c r="U17" s="52" t="s">
        <v>15</v>
      </c>
      <c r="V17" s="52"/>
      <c r="W17" s="52" t="s">
        <v>16</v>
      </c>
      <c r="X17" s="52"/>
      <c r="Y17" s="61"/>
      <c r="Z17" s="61"/>
      <c r="AA17" s="61"/>
      <c r="AB17" s="61"/>
      <c r="AC17" s="52" t="s">
        <v>13</v>
      </c>
      <c r="AD17" s="61"/>
      <c r="AE17" s="61"/>
      <c r="AF17" s="52" t="s">
        <v>14</v>
      </c>
      <c r="AG17" s="61"/>
      <c r="AH17" s="61"/>
      <c r="AI17" s="52" t="s">
        <v>15</v>
      </c>
      <c r="AJ17" s="2"/>
    </row>
    <row r="18" spans="2:36" ht="15" customHeight="1" x14ac:dyDescent="0.25">
      <c r="B18" s="93"/>
      <c r="C18" s="94"/>
      <c r="D18" s="63"/>
      <c r="E18" s="63"/>
      <c r="F18" s="63"/>
      <c r="G18" s="63"/>
      <c r="H18" s="63"/>
      <c r="I18" s="63"/>
      <c r="J18" s="65"/>
      <c r="K18" s="62"/>
      <c r="L18" s="62"/>
      <c r="M18" s="62"/>
      <c r="N18" s="62"/>
      <c r="O18" s="53"/>
      <c r="P18" s="62"/>
      <c r="Q18" s="62"/>
      <c r="R18" s="53"/>
      <c r="S18" s="62"/>
      <c r="T18" s="62"/>
      <c r="U18" s="53"/>
      <c r="V18" s="53"/>
      <c r="W18" s="53"/>
      <c r="X18" s="53"/>
      <c r="Y18" s="62"/>
      <c r="Z18" s="62"/>
      <c r="AA18" s="62"/>
      <c r="AB18" s="62"/>
      <c r="AC18" s="53"/>
      <c r="AD18" s="62"/>
      <c r="AE18" s="62"/>
      <c r="AF18" s="53"/>
      <c r="AG18" s="62"/>
      <c r="AH18" s="62"/>
      <c r="AI18" s="53"/>
      <c r="AJ18" s="3"/>
    </row>
    <row r="19" spans="2:36" ht="15" customHeight="1" x14ac:dyDescent="0.25">
      <c r="B19" s="93"/>
      <c r="C19" s="94"/>
      <c r="D19" s="63" t="s">
        <v>8</v>
      </c>
      <c r="E19" s="63"/>
      <c r="F19" s="63"/>
      <c r="G19" s="63"/>
      <c r="H19" s="63"/>
      <c r="I19" s="63"/>
      <c r="J19" s="82"/>
      <c r="K19" s="83"/>
      <c r="L19" s="83"/>
      <c r="M19" s="83"/>
      <c r="N19" s="142"/>
      <c r="O19" s="55" t="s">
        <v>10</v>
      </c>
      <c r="P19" s="56"/>
      <c r="Q19" s="56"/>
      <c r="R19" s="56"/>
      <c r="S19" s="56"/>
      <c r="T19" s="57"/>
      <c r="U19" s="144"/>
      <c r="V19" s="145"/>
      <c r="W19" s="145"/>
      <c r="X19" s="148" t="s">
        <v>12</v>
      </c>
      <c r="Y19" s="149"/>
      <c r="Z19" s="167" t="s">
        <v>11</v>
      </c>
      <c r="AA19" s="168"/>
      <c r="AB19" s="168"/>
      <c r="AC19" s="168"/>
      <c r="AD19" s="168"/>
      <c r="AE19" s="169"/>
      <c r="AF19" s="82"/>
      <c r="AG19" s="83"/>
      <c r="AH19" s="83"/>
      <c r="AI19" s="83"/>
      <c r="AJ19" s="84"/>
    </row>
    <row r="20" spans="2:36" ht="15" customHeight="1" x14ac:dyDescent="0.25">
      <c r="B20" s="93"/>
      <c r="C20" s="94"/>
      <c r="D20" s="63"/>
      <c r="E20" s="63"/>
      <c r="F20" s="63"/>
      <c r="G20" s="63"/>
      <c r="H20" s="63"/>
      <c r="I20" s="63"/>
      <c r="J20" s="85"/>
      <c r="K20" s="86"/>
      <c r="L20" s="86"/>
      <c r="M20" s="86"/>
      <c r="N20" s="143"/>
      <c r="O20" s="58"/>
      <c r="P20" s="59"/>
      <c r="Q20" s="59"/>
      <c r="R20" s="59"/>
      <c r="S20" s="59"/>
      <c r="T20" s="60"/>
      <c r="U20" s="146"/>
      <c r="V20" s="147"/>
      <c r="W20" s="147"/>
      <c r="X20" s="150"/>
      <c r="Y20" s="151"/>
      <c r="Z20" s="170"/>
      <c r="AA20" s="171"/>
      <c r="AB20" s="171"/>
      <c r="AC20" s="171"/>
      <c r="AD20" s="171"/>
      <c r="AE20" s="172"/>
      <c r="AF20" s="85"/>
      <c r="AG20" s="86"/>
      <c r="AH20" s="86"/>
      <c r="AI20" s="86"/>
      <c r="AJ20" s="87"/>
    </row>
    <row r="21" spans="2:36" ht="15" customHeight="1" x14ac:dyDescent="0.25">
      <c r="B21" s="93"/>
      <c r="C21" s="94"/>
      <c r="D21" s="63" t="s">
        <v>9</v>
      </c>
      <c r="E21" s="63"/>
      <c r="F21" s="63"/>
      <c r="G21" s="63"/>
      <c r="H21" s="63"/>
      <c r="I21" s="63"/>
      <c r="J21" s="66"/>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8"/>
    </row>
    <row r="22" spans="2:36" ht="15" customHeight="1" x14ac:dyDescent="0.25">
      <c r="B22" s="93"/>
      <c r="C22" s="94"/>
      <c r="D22" s="63"/>
      <c r="E22" s="63"/>
      <c r="F22" s="63"/>
      <c r="G22" s="63"/>
      <c r="H22" s="63"/>
      <c r="I22" s="63"/>
      <c r="J22" s="72"/>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1"/>
    </row>
    <row r="23" spans="2:36" ht="15" customHeight="1" x14ac:dyDescent="0.25">
      <c r="B23" s="93"/>
      <c r="C23" s="94"/>
      <c r="D23" s="63"/>
      <c r="E23" s="63"/>
      <c r="F23" s="63"/>
      <c r="G23" s="63"/>
      <c r="H23" s="63"/>
      <c r="I23" s="63"/>
      <c r="J23" s="72"/>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1"/>
    </row>
    <row r="24" spans="2:36" ht="15" customHeight="1" x14ac:dyDescent="0.25">
      <c r="B24" s="93"/>
      <c r="C24" s="94"/>
      <c r="D24" s="63"/>
      <c r="E24" s="63"/>
      <c r="F24" s="63"/>
      <c r="G24" s="63"/>
      <c r="H24" s="63"/>
      <c r="I24" s="63"/>
      <c r="J24" s="72"/>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1"/>
    </row>
    <row r="25" spans="2:36" ht="15" customHeight="1" x14ac:dyDescent="0.25">
      <c r="B25" s="93"/>
      <c r="C25" s="94"/>
      <c r="D25" s="63"/>
      <c r="E25" s="63"/>
      <c r="F25" s="63"/>
      <c r="G25" s="63"/>
      <c r="H25" s="63"/>
      <c r="I25" s="63"/>
      <c r="J25" s="72"/>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1"/>
    </row>
    <row r="26" spans="2:36" ht="15" customHeight="1" x14ac:dyDescent="0.25">
      <c r="B26" s="140"/>
      <c r="C26" s="141"/>
      <c r="D26" s="166"/>
      <c r="E26" s="166"/>
      <c r="F26" s="166"/>
      <c r="G26" s="166"/>
      <c r="H26" s="166"/>
      <c r="I26" s="166"/>
      <c r="J26" s="73"/>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5"/>
    </row>
    <row r="27" spans="2:36" ht="15" customHeight="1" x14ac:dyDescent="0.25">
      <c r="B27" s="91" t="s">
        <v>2</v>
      </c>
      <c r="C27" s="92"/>
      <c r="D27" s="95" t="s">
        <v>3</v>
      </c>
      <c r="E27" s="95"/>
      <c r="F27" s="95"/>
      <c r="G27" s="95"/>
      <c r="H27" s="95"/>
      <c r="I27" s="95"/>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7"/>
    </row>
    <row r="28" spans="2:36" ht="15" customHeight="1" x14ac:dyDescent="0.25">
      <c r="B28" s="93"/>
      <c r="C28" s="94"/>
      <c r="D28" s="63"/>
      <c r="E28" s="63"/>
      <c r="F28" s="63"/>
      <c r="G28" s="63"/>
      <c r="H28" s="63"/>
      <c r="I28" s="63"/>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9"/>
    </row>
    <row r="29" spans="2:36" ht="15" customHeight="1" x14ac:dyDescent="0.25">
      <c r="B29" s="93"/>
      <c r="C29" s="94"/>
      <c r="D29" s="63" t="s">
        <v>4</v>
      </c>
      <c r="E29" s="63"/>
      <c r="F29" s="63"/>
      <c r="G29" s="63"/>
      <c r="H29" s="63"/>
      <c r="I29" s="63"/>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9"/>
    </row>
    <row r="30" spans="2:36" ht="15" customHeight="1" x14ac:dyDescent="0.25">
      <c r="B30" s="93"/>
      <c r="C30" s="94"/>
      <c r="D30" s="63"/>
      <c r="E30" s="63"/>
      <c r="F30" s="63"/>
      <c r="G30" s="63"/>
      <c r="H30" s="63"/>
      <c r="I30" s="63"/>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9"/>
    </row>
    <row r="31" spans="2:36" ht="15" customHeight="1" x14ac:dyDescent="0.25">
      <c r="B31" s="93"/>
      <c r="C31" s="94"/>
      <c r="D31" s="63" t="s">
        <v>5</v>
      </c>
      <c r="E31" s="63"/>
      <c r="F31" s="63"/>
      <c r="G31" s="63"/>
      <c r="H31" s="63"/>
      <c r="I31" s="63"/>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9"/>
    </row>
    <row r="32" spans="2:36" ht="15" customHeight="1" x14ac:dyDescent="0.25">
      <c r="B32" s="93"/>
      <c r="C32" s="94"/>
      <c r="D32" s="63"/>
      <c r="E32" s="63"/>
      <c r="F32" s="63"/>
      <c r="G32" s="63"/>
      <c r="H32" s="63"/>
      <c r="I32" s="63"/>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9"/>
    </row>
    <row r="33" spans="2:36" ht="15" customHeight="1" x14ac:dyDescent="0.25">
      <c r="B33" s="93"/>
      <c r="C33" s="94"/>
      <c r="D33" s="63" t="s">
        <v>6</v>
      </c>
      <c r="E33" s="63"/>
      <c r="F33" s="63"/>
      <c r="G33" s="63"/>
      <c r="H33" s="63"/>
      <c r="I33" s="63"/>
      <c r="J33" s="100"/>
      <c r="K33" s="101"/>
      <c r="L33" s="101"/>
      <c r="M33" s="101"/>
      <c r="N33" s="101"/>
      <c r="O33" s="101"/>
      <c r="P33" s="101"/>
      <c r="Q33" s="101"/>
      <c r="R33" s="104" t="s">
        <v>17</v>
      </c>
      <c r="S33" s="52"/>
      <c r="T33" s="52"/>
      <c r="U33" s="52"/>
      <c r="V33" s="52"/>
      <c r="W33" s="52"/>
      <c r="X33" s="52"/>
      <c r="Y33" s="52"/>
      <c r="Z33" s="52"/>
      <c r="AA33" s="52"/>
      <c r="AB33" s="52"/>
      <c r="AC33" s="52"/>
      <c r="AD33" s="52"/>
      <c r="AE33" s="52"/>
      <c r="AF33" s="52"/>
      <c r="AG33" s="52"/>
      <c r="AH33" s="52"/>
      <c r="AI33" s="52"/>
      <c r="AJ33" s="106"/>
    </row>
    <row r="34" spans="2:36" ht="15" customHeight="1" x14ac:dyDescent="0.25">
      <c r="B34" s="93"/>
      <c r="C34" s="94"/>
      <c r="D34" s="63"/>
      <c r="E34" s="63"/>
      <c r="F34" s="63"/>
      <c r="G34" s="63"/>
      <c r="H34" s="63"/>
      <c r="I34" s="63"/>
      <c r="J34" s="102"/>
      <c r="K34" s="103"/>
      <c r="L34" s="103"/>
      <c r="M34" s="103"/>
      <c r="N34" s="103"/>
      <c r="O34" s="103"/>
      <c r="P34" s="103"/>
      <c r="Q34" s="103"/>
      <c r="R34" s="105"/>
      <c r="S34" s="53"/>
      <c r="T34" s="53"/>
      <c r="U34" s="53"/>
      <c r="V34" s="53"/>
      <c r="W34" s="53"/>
      <c r="X34" s="53"/>
      <c r="Y34" s="53"/>
      <c r="Z34" s="53"/>
      <c r="AA34" s="53"/>
      <c r="AB34" s="53"/>
      <c r="AC34" s="53"/>
      <c r="AD34" s="53"/>
      <c r="AE34" s="53"/>
      <c r="AF34" s="53"/>
      <c r="AG34" s="53"/>
      <c r="AH34" s="53"/>
      <c r="AI34" s="53"/>
      <c r="AJ34" s="107"/>
    </row>
    <row r="35" spans="2:36" ht="15" customHeight="1" x14ac:dyDescent="0.25">
      <c r="B35" s="93"/>
      <c r="C35" s="94"/>
      <c r="D35" s="63" t="s">
        <v>7</v>
      </c>
      <c r="E35" s="63"/>
      <c r="F35" s="63"/>
      <c r="G35" s="63"/>
      <c r="H35" s="63"/>
      <c r="I35" s="63"/>
      <c r="J35" s="64"/>
      <c r="K35" s="61"/>
      <c r="L35" s="61"/>
      <c r="M35" s="61"/>
      <c r="N35" s="61"/>
      <c r="O35" s="52" t="s">
        <v>13</v>
      </c>
      <c r="P35" s="61"/>
      <c r="Q35" s="61"/>
      <c r="R35" s="52" t="s">
        <v>14</v>
      </c>
      <c r="S35" s="61"/>
      <c r="T35" s="61"/>
      <c r="U35" s="52" t="s">
        <v>15</v>
      </c>
      <c r="V35" s="52"/>
      <c r="W35" s="52" t="s">
        <v>16</v>
      </c>
      <c r="X35" s="52"/>
      <c r="Y35" s="61"/>
      <c r="Z35" s="61"/>
      <c r="AA35" s="61"/>
      <c r="AB35" s="61"/>
      <c r="AC35" s="52" t="s">
        <v>13</v>
      </c>
      <c r="AD35" s="61"/>
      <c r="AE35" s="61"/>
      <c r="AF35" s="52" t="s">
        <v>14</v>
      </c>
      <c r="AG35" s="61"/>
      <c r="AH35" s="61"/>
      <c r="AI35" s="52" t="s">
        <v>15</v>
      </c>
      <c r="AJ35" s="2"/>
    </row>
    <row r="36" spans="2:36" ht="15" customHeight="1" x14ac:dyDescent="0.25">
      <c r="B36" s="93"/>
      <c r="C36" s="94"/>
      <c r="D36" s="63"/>
      <c r="E36" s="63"/>
      <c r="F36" s="63"/>
      <c r="G36" s="63"/>
      <c r="H36" s="63"/>
      <c r="I36" s="63"/>
      <c r="J36" s="65"/>
      <c r="K36" s="62"/>
      <c r="L36" s="62"/>
      <c r="M36" s="62"/>
      <c r="N36" s="62"/>
      <c r="O36" s="53"/>
      <c r="P36" s="62"/>
      <c r="Q36" s="62"/>
      <c r="R36" s="53"/>
      <c r="S36" s="62"/>
      <c r="T36" s="62"/>
      <c r="U36" s="53"/>
      <c r="V36" s="53"/>
      <c r="W36" s="53"/>
      <c r="X36" s="53"/>
      <c r="Y36" s="62"/>
      <c r="Z36" s="62"/>
      <c r="AA36" s="62"/>
      <c r="AB36" s="62"/>
      <c r="AC36" s="53"/>
      <c r="AD36" s="62"/>
      <c r="AE36" s="62"/>
      <c r="AF36" s="53"/>
      <c r="AG36" s="62"/>
      <c r="AH36" s="62"/>
      <c r="AI36" s="53"/>
      <c r="AJ36" s="3"/>
    </row>
    <row r="37" spans="2:36" ht="15" customHeight="1" x14ac:dyDescent="0.25">
      <c r="B37" s="93"/>
      <c r="C37" s="94"/>
      <c r="D37" s="63" t="s">
        <v>8</v>
      </c>
      <c r="E37" s="63"/>
      <c r="F37" s="63"/>
      <c r="G37" s="63"/>
      <c r="H37" s="63"/>
      <c r="I37" s="63"/>
      <c r="J37" s="82"/>
      <c r="K37" s="83"/>
      <c r="L37" s="83"/>
      <c r="M37" s="83"/>
      <c r="N37" s="142"/>
      <c r="O37" s="55" t="s">
        <v>10</v>
      </c>
      <c r="P37" s="56"/>
      <c r="Q37" s="56"/>
      <c r="R37" s="56"/>
      <c r="S37" s="56"/>
      <c r="T37" s="57"/>
      <c r="U37" s="144"/>
      <c r="V37" s="145"/>
      <c r="W37" s="145"/>
      <c r="X37" s="148" t="s">
        <v>12</v>
      </c>
      <c r="Y37" s="149"/>
      <c r="Z37" s="167" t="s">
        <v>11</v>
      </c>
      <c r="AA37" s="168"/>
      <c r="AB37" s="168"/>
      <c r="AC37" s="168"/>
      <c r="AD37" s="168"/>
      <c r="AE37" s="169"/>
      <c r="AF37" s="82"/>
      <c r="AG37" s="83"/>
      <c r="AH37" s="83"/>
      <c r="AI37" s="83"/>
      <c r="AJ37" s="84"/>
    </row>
    <row r="38" spans="2:36" ht="15" customHeight="1" x14ac:dyDescent="0.25">
      <c r="B38" s="93"/>
      <c r="C38" s="94"/>
      <c r="D38" s="63"/>
      <c r="E38" s="63"/>
      <c r="F38" s="63"/>
      <c r="G38" s="63"/>
      <c r="H38" s="63"/>
      <c r="I38" s="63"/>
      <c r="J38" s="85"/>
      <c r="K38" s="86"/>
      <c r="L38" s="86"/>
      <c r="M38" s="86"/>
      <c r="N38" s="143"/>
      <c r="O38" s="58"/>
      <c r="P38" s="59"/>
      <c r="Q38" s="59"/>
      <c r="R38" s="59"/>
      <c r="S38" s="59"/>
      <c r="T38" s="60"/>
      <c r="U38" s="146"/>
      <c r="V38" s="147"/>
      <c r="W38" s="147"/>
      <c r="X38" s="150"/>
      <c r="Y38" s="151"/>
      <c r="Z38" s="170"/>
      <c r="AA38" s="171"/>
      <c r="AB38" s="171"/>
      <c r="AC38" s="171"/>
      <c r="AD38" s="171"/>
      <c r="AE38" s="172"/>
      <c r="AF38" s="85"/>
      <c r="AG38" s="86"/>
      <c r="AH38" s="86"/>
      <c r="AI38" s="86"/>
      <c r="AJ38" s="87"/>
    </row>
    <row r="39" spans="2:36" ht="15" customHeight="1" x14ac:dyDescent="0.25">
      <c r="B39" s="93"/>
      <c r="C39" s="94"/>
      <c r="D39" s="63" t="s">
        <v>9</v>
      </c>
      <c r="E39" s="63"/>
      <c r="F39" s="63"/>
      <c r="G39" s="63"/>
      <c r="H39" s="63"/>
      <c r="I39" s="63"/>
      <c r="J39" s="66"/>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8"/>
    </row>
    <row r="40" spans="2:36" ht="15" customHeight="1" x14ac:dyDescent="0.25">
      <c r="B40" s="93"/>
      <c r="C40" s="94"/>
      <c r="D40" s="63"/>
      <c r="E40" s="63"/>
      <c r="F40" s="63"/>
      <c r="G40" s="63"/>
      <c r="H40" s="63"/>
      <c r="I40" s="63"/>
      <c r="J40" s="72"/>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1"/>
    </row>
    <row r="41" spans="2:36" ht="15" customHeight="1" x14ac:dyDescent="0.25">
      <c r="B41" s="93"/>
      <c r="C41" s="94"/>
      <c r="D41" s="63"/>
      <c r="E41" s="63"/>
      <c r="F41" s="63"/>
      <c r="G41" s="63"/>
      <c r="H41" s="63"/>
      <c r="I41" s="63"/>
      <c r="J41" s="72"/>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1"/>
    </row>
    <row r="42" spans="2:36" ht="15" customHeight="1" x14ac:dyDescent="0.25">
      <c r="B42" s="93"/>
      <c r="C42" s="94"/>
      <c r="D42" s="63"/>
      <c r="E42" s="63"/>
      <c r="F42" s="63"/>
      <c r="G42" s="63"/>
      <c r="H42" s="63"/>
      <c r="I42" s="63"/>
      <c r="J42" s="72"/>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1"/>
    </row>
    <row r="43" spans="2:36" ht="15" customHeight="1" x14ac:dyDescent="0.25">
      <c r="B43" s="93"/>
      <c r="C43" s="94"/>
      <c r="D43" s="63"/>
      <c r="E43" s="63"/>
      <c r="F43" s="63"/>
      <c r="G43" s="63"/>
      <c r="H43" s="63"/>
      <c r="I43" s="63"/>
      <c r="J43" s="72"/>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1"/>
    </row>
    <row r="44" spans="2:36" ht="15" customHeight="1" x14ac:dyDescent="0.25">
      <c r="B44" s="140"/>
      <c r="C44" s="141"/>
      <c r="D44" s="166"/>
      <c r="E44" s="166"/>
      <c r="F44" s="166"/>
      <c r="G44" s="166"/>
      <c r="H44" s="166"/>
      <c r="I44" s="166"/>
      <c r="J44" s="73"/>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5"/>
    </row>
    <row r="45" spans="2:36" ht="5.25" customHeight="1" x14ac:dyDescent="0.25">
      <c r="B45" s="47"/>
      <c r="C45" s="47"/>
      <c r="D45" s="41"/>
      <c r="E45" s="41"/>
      <c r="F45" s="41"/>
      <c r="G45" s="41"/>
      <c r="H45" s="41"/>
      <c r="I45" s="41"/>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row>
    <row r="46" spans="2:36" ht="15" customHeight="1" x14ac:dyDescent="0.25">
      <c r="B46" s="161" t="s">
        <v>201</v>
      </c>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row>
    <row r="47" spans="2:36" ht="15" customHeight="1" x14ac:dyDescent="0.25">
      <c r="B47" s="161" t="s">
        <v>202</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row>
    <row r="48" spans="2:36" ht="15" customHeight="1" x14ac:dyDescent="0.25">
      <c r="B48" s="51" t="s">
        <v>197</v>
      </c>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row>
    <row r="49" spans="2:36" ht="15" customHeight="1" x14ac:dyDescent="0.25">
      <c r="B49" s="22" t="s">
        <v>183</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row>
    <row r="50" spans="2:36" ht="15" customHeight="1" x14ac:dyDescent="0.25">
      <c r="B50" s="22" t="s">
        <v>22</v>
      </c>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row>
    <row r="51" spans="2:36" ht="15" customHeight="1" x14ac:dyDescent="0.25">
      <c r="B51" s="22" t="s">
        <v>23</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row>
    <row r="52" spans="2:36" ht="15" customHeight="1" x14ac:dyDescent="0.25">
      <c r="B52" s="22" t="s">
        <v>39</v>
      </c>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row>
    <row r="53" spans="2:36" ht="15" customHeight="1" x14ac:dyDescent="0.25">
      <c r="B53" s="22" t="s">
        <v>112</v>
      </c>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row>
    <row r="54" spans="2:36" ht="15" customHeight="1" x14ac:dyDescent="0.25">
      <c r="B54" s="22" t="s">
        <v>136</v>
      </c>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row>
    <row r="55" spans="2:36" ht="15" customHeight="1" x14ac:dyDescent="0.25">
      <c r="B55" s="22" t="s">
        <v>137</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row>
    <row r="56" spans="2:36" ht="15" customHeight="1" x14ac:dyDescent="0.25">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row>
  </sheetData>
  <sheetProtection sheet="1" selectLockedCells="1"/>
  <mergeCells count="87">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J19:N20"/>
    <mergeCell ref="O19:T20"/>
    <mergeCell ref="U19:W20"/>
    <mergeCell ref="J17:J18"/>
    <mergeCell ref="K17:L18"/>
    <mergeCell ref="M17:N18"/>
    <mergeCell ref="S17:T18"/>
    <mergeCell ref="O17:O18"/>
    <mergeCell ref="R17:R18"/>
    <mergeCell ref="P17:Q18"/>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O5:R5"/>
    <mergeCell ref="S5:AJ5"/>
    <mergeCell ref="B3:AJ4"/>
    <mergeCell ref="S7:AJ7"/>
    <mergeCell ref="O7:R7"/>
    <mergeCell ref="S6:AJ6"/>
  </mergeCells>
  <phoneticPr fontId="1"/>
  <dataValidations count="1">
    <dataValidation type="list" allowBlank="1" showInputMessage="1" showErrorMessage="1" sqref="K17:L18 Y17:Z18 K35:L36 Y35:Z36" xr:uid="{73E11F80-9E9C-42B4-8AFF-CFEB3E8E2125}">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M17" sqref="M17:N18"/>
      <selection pane="bottomLeft" activeCell="M17" sqref="M17:N18"/>
    </sheetView>
  </sheetViews>
  <sheetFormatPr defaultColWidth="2.46484375" defaultRowHeight="15" customHeight="1" x14ac:dyDescent="0.25"/>
  <sheetData>
    <row r="1" spans="2:36" ht="15" customHeight="1" x14ac:dyDescent="0.25">
      <c r="B1" t="s">
        <v>24</v>
      </c>
      <c r="AJ1" s="35" t="s">
        <v>186</v>
      </c>
    </row>
    <row r="3" spans="2:36" ht="15" customHeight="1" x14ac:dyDescent="0.25">
      <c r="B3" s="88" t="s">
        <v>190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row>
    <row r="4" spans="2:36" ht="15" customHeight="1" x14ac:dyDescent="0.25">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row>
    <row r="5" spans="2:36" ht="15" customHeight="1" x14ac:dyDescent="0.25">
      <c r="O5" s="49" t="s">
        <v>0</v>
      </c>
      <c r="P5" s="49"/>
      <c r="Q5" s="49"/>
      <c r="R5" s="49"/>
      <c r="S5" s="50" t="str">
        <f>IF(様式1!S5="","",様式1!S5)</f>
        <v>鹿児島市児童相談所（仮称）新築本体工事</v>
      </c>
      <c r="T5" s="50"/>
      <c r="U5" s="50"/>
      <c r="V5" s="50"/>
      <c r="W5" s="50"/>
      <c r="X5" s="50"/>
      <c r="Y5" s="50"/>
      <c r="Z5" s="50"/>
      <c r="AA5" s="50"/>
      <c r="AB5" s="50"/>
      <c r="AC5" s="50"/>
      <c r="AD5" s="50"/>
      <c r="AE5" s="50"/>
      <c r="AF5" s="50"/>
      <c r="AG5" s="50"/>
      <c r="AH5" s="50"/>
      <c r="AI5" s="50"/>
      <c r="AJ5" s="50"/>
    </row>
    <row r="6" spans="2:36" ht="15" hidden="1" customHeight="1" x14ac:dyDescent="0.25">
      <c r="O6" s="49"/>
      <c r="P6" s="49"/>
      <c r="Q6" s="49"/>
      <c r="R6" s="49"/>
      <c r="S6" s="50" t="str">
        <f>IF(様式1!S6="","",様式1!S6)</f>
        <v/>
      </c>
      <c r="T6" s="50"/>
      <c r="U6" s="50"/>
      <c r="V6" s="50"/>
      <c r="W6" s="50"/>
      <c r="X6" s="50"/>
      <c r="Y6" s="50"/>
      <c r="Z6" s="50"/>
      <c r="AA6" s="50"/>
      <c r="AB6" s="50"/>
      <c r="AC6" s="50"/>
      <c r="AD6" s="50"/>
      <c r="AE6" s="50"/>
      <c r="AF6" s="50"/>
      <c r="AG6" s="50"/>
      <c r="AH6" s="50"/>
      <c r="AI6" s="50"/>
      <c r="AJ6" s="50"/>
    </row>
    <row r="7" spans="2:36" ht="15" customHeight="1" x14ac:dyDescent="0.25">
      <c r="O7" s="89" t="s">
        <v>1</v>
      </c>
      <c r="P7" s="89"/>
      <c r="Q7" s="89"/>
      <c r="R7" s="89"/>
      <c r="S7" s="90" t="str">
        <f>IF(様式1!S7="","",様式1!S7)</f>
        <v/>
      </c>
      <c r="T7" s="90"/>
      <c r="U7" s="90"/>
      <c r="V7" s="90"/>
      <c r="W7" s="90"/>
      <c r="X7" s="90"/>
      <c r="Y7" s="90"/>
      <c r="Z7" s="90"/>
      <c r="AA7" s="90"/>
      <c r="AB7" s="90"/>
      <c r="AC7" s="90"/>
      <c r="AD7" s="90"/>
      <c r="AE7" s="90"/>
      <c r="AF7" s="90"/>
      <c r="AG7" s="90"/>
      <c r="AH7" s="90"/>
      <c r="AI7" s="90"/>
      <c r="AJ7" s="90"/>
    </row>
    <row r="9" spans="2:36" ht="15" customHeight="1" x14ac:dyDescent="0.25">
      <c r="B9" s="229" t="s">
        <v>34</v>
      </c>
      <c r="C9" s="230"/>
      <c r="D9" s="233" t="s">
        <v>25</v>
      </c>
      <c r="E9" s="233"/>
      <c r="F9" s="233"/>
      <c r="G9" s="233"/>
      <c r="H9" s="233"/>
      <c r="I9" s="233"/>
      <c r="J9" s="233"/>
      <c r="K9" s="233"/>
      <c r="L9" s="233"/>
      <c r="M9" s="233"/>
      <c r="N9" s="233"/>
      <c r="O9" s="234"/>
      <c r="P9" s="248" t="s">
        <v>33</v>
      </c>
      <c r="Q9" s="248"/>
      <c r="R9" s="248"/>
      <c r="S9" s="248"/>
      <c r="T9" s="248"/>
      <c r="U9" s="248"/>
      <c r="V9" s="248"/>
      <c r="W9" s="248"/>
      <c r="X9" s="248"/>
      <c r="Y9" s="248"/>
      <c r="Z9" s="248"/>
      <c r="AA9" s="248"/>
      <c r="AB9" s="242" t="s">
        <v>26</v>
      </c>
      <c r="AC9" s="242"/>
      <c r="AD9" s="242"/>
      <c r="AE9" s="246" t="s">
        <v>27</v>
      </c>
      <c r="AF9" s="246"/>
      <c r="AG9" s="246"/>
      <c r="AH9" s="242" t="s">
        <v>28</v>
      </c>
      <c r="AI9" s="242"/>
      <c r="AJ9" s="243"/>
    </row>
    <row r="10" spans="2:36" ht="15" customHeight="1" x14ac:dyDescent="0.25">
      <c r="B10" s="231"/>
      <c r="C10" s="232"/>
      <c r="D10" s="235"/>
      <c r="E10" s="235"/>
      <c r="F10" s="235"/>
      <c r="G10" s="235"/>
      <c r="H10" s="235"/>
      <c r="I10" s="235"/>
      <c r="J10" s="235"/>
      <c r="K10" s="235"/>
      <c r="L10" s="235"/>
      <c r="M10" s="235"/>
      <c r="N10" s="235"/>
      <c r="O10" s="236"/>
      <c r="P10" s="249"/>
      <c r="Q10" s="249"/>
      <c r="R10" s="249"/>
      <c r="S10" s="249"/>
      <c r="T10" s="249"/>
      <c r="U10" s="249"/>
      <c r="V10" s="249"/>
      <c r="W10" s="249"/>
      <c r="X10" s="249"/>
      <c r="Y10" s="249"/>
      <c r="Z10" s="249"/>
      <c r="AA10" s="249"/>
      <c r="AB10" s="244"/>
      <c r="AC10" s="244"/>
      <c r="AD10" s="244"/>
      <c r="AE10" s="247"/>
      <c r="AF10" s="247"/>
      <c r="AG10" s="247"/>
      <c r="AH10" s="244"/>
      <c r="AI10" s="244"/>
      <c r="AJ10" s="245"/>
    </row>
    <row r="11" spans="2:36" ht="20.100000000000001" customHeight="1" x14ac:dyDescent="0.25">
      <c r="B11" s="237"/>
      <c r="C11" s="238"/>
      <c r="D11" s="239"/>
      <c r="E11" s="240"/>
      <c r="F11" s="240"/>
      <c r="G11" s="240"/>
      <c r="H11" s="240"/>
      <c r="I11" s="240"/>
      <c r="J11" s="240"/>
      <c r="K11" s="240"/>
      <c r="L11" s="240"/>
      <c r="M11" s="240"/>
      <c r="N11" s="240"/>
      <c r="O11" s="241"/>
      <c r="P11" s="227"/>
      <c r="Q11" s="228"/>
      <c r="R11" s="179"/>
      <c r="S11" s="179"/>
      <c r="T11" s="1" t="s">
        <v>29</v>
      </c>
      <c r="U11" s="179"/>
      <c r="V11" s="179"/>
      <c r="W11" s="1" t="s">
        <v>30</v>
      </c>
      <c r="X11" s="179"/>
      <c r="Y11" s="179"/>
      <c r="Z11" s="1" t="s">
        <v>31</v>
      </c>
      <c r="AA11" s="1" t="s">
        <v>32</v>
      </c>
      <c r="AB11" s="225"/>
      <c r="AC11" s="225"/>
      <c r="AD11" s="225"/>
      <c r="AE11" s="187" t="str">
        <f>IF(B11="","",VLOOKUP(B11,Sheet1!$F$2:$G$12,2,FALSE))</f>
        <v/>
      </c>
      <c r="AF11" s="187"/>
      <c r="AG11" s="187"/>
      <c r="AH11" s="202" t="str">
        <f>IF(AB11="","",AB11-AE11)</f>
        <v/>
      </c>
      <c r="AI11" s="202"/>
      <c r="AJ11" s="203"/>
    </row>
    <row r="12" spans="2:36" ht="20.100000000000001" customHeight="1" x14ac:dyDescent="0.25">
      <c r="B12" s="226"/>
      <c r="C12" s="143"/>
      <c r="D12" s="213"/>
      <c r="E12" s="214"/>
      <c r="F12" s="214"/>
      <c r="G12" s="214"/>
      <c r="H12" s="214"/>
      <c r="I12" s="214"/>
      <c r="J12" s="214"/>
      <c r="K12" s="214"/>
      <c r="L12" s="214"/>
      <c r="M12" s="214"/>
      <c r="N12" s="214"/>
      <c r="O12" s="215"/>
      <c r="P12" s="10"/>
      <c r="Q12" s="223"/>
      <c r="R12" s="223"/>
      <c r="S12" s="178"/>
      <c r="T12" s="178"/>
      <c r="U12" s="10" t="s">
        <v>29</v>
      </c>
      <c r="V12" s="178"/>
      <c r="W12" s="178"/>
      <c r="X12" s="10" t="s">
        <v>30</v>
      </c>
      <c r="Y12" s="178"/>
      <c r="Z12" s="178"/>
      <c r="AA12" s="10" t="s">
        <v>31</v>
      </c>
      <c r="AB12" s="199"/>
      <c r="AC12" s="199"/>
      <c r="AD12" s="199"/>
      <c r="AE12" s="201"/>
      <c r="AF12" s="201"/>
      <c r="AG12" s="201"/>
      <c r="AH12" s="202"/>
      <c r="AI12" s="202"/>
      <c r="AJ12" s="203"/>
    </row>
    <row r="13" spans="2:36" ht="20.100000000000001" customHeight="1" x14ac:dyDescent="0.25">
      <c r="B13" s="226"/>
      <c r="C13" s="143"/>
      <c r="D13" s="193"/>
      <c r="E13" s="194"/>
      <c r="F13" s="194"/>
      <c r="G13" s="194"/>
      <c r="H13" s="194"/>
      <c r="I13" s="194"/>
      <c r="J13" s="194"/>
      <c r="K13" s="194"/>
      <c r="L13" s="194"/>
      <c r="M13" s="194"/>
      <c r="N13" s="194"/>
      <c r="O13" s="195"/>
      <c r="P13" s="220"/>
      <c r="Q13" s="221"/>
      <c r="R13" s="219"/>
      <c r="S13" s="219"/>
      <c r="T13" s="9" t="s">
        <v>13</v>
      </c>
      <c r="U13" s="219"/>
      <c r="V13" s="219"/>
      <c r="W13" s="9" t="s">
        <v>121</v>
      </c>
      <c r="X13" s="219"/>
      <c r="Y13" s="219"/>
      <c r="Z13" s="9" t="s">
        <v>122</v>
      </c>
      <c r="AA13" s="46" t="s">
        <v>123</v>
      </c>
      <c r="AB13" s="180"/>
      <c r="AC13" s="180"/>
      <c r="AD13" s="180"/>
      <c r="AE13" s="182" t="str">
        <f>IF(B13="","",VLOOKUP(B13,Sheet1!$F$2:$G$12,2,FALSE))</f>
        <v/>
      </c>
      <c r="AF13" s="182"/>
      <c r="AG13" s="182"/>
      <c r="AH13" s="184" t="str">
        <f t="shared" ref="AH13" si="0">IF(AB13="","",AB13-AE13)</f>
        <v/>
      </c>
      <c r="AI13" s="185"/>
      <c r="AJ13" s="186"/>
    </row>
    <row r="14" spans="2:36" ht="20.100000000000001" customHeight="1" x14ac:dyDescent="0.25">
      <c r="B14" s="191"/>
      <c r="C14" s="192"/>
      <c r="D14" s="196"/>
      <c r="E14" s="197"/>
      <c r="F14" s="197"/>
      <c r="G14" s="197"/>
      <c r="H14" s="197"/>
      <c r="I14" s="197"/>
      <c r="J14" s="197"/>
      <c r="K14" s="197"/>
      <c r="L14" s="197"/>
      <c r="M14" s="197"/>
      <c r="N14" s="197"/>
      <c r="O14" s="198"/>
      <c r="P14" s="6"/>
      <c r="Q14" s="224"/>
      <c r="R14" s="224"/>
      <c r="S14" s="204"/>
      <c r="T14" s="204"/>
      <c r="U14" s="7" t="s">
        <v>120</v>
      </c>
      <c r="V14" s="204"/>
      <c r="W14" s="204"/>
      <c r="X14" s="7" t="s">
        <v>121</v>
      </c>
      <c r="Y14" s="204"/>
      <c r="Z14" s="204"/>
      <c r="AA14" s="8" t="s">
        <v>122</v>
      </c>
      <c r="AB14" s="181"/>
      <c r="AC14" s="181"/>
      <c r="AD14" s="181"/>
      <c r="AE14" s="183"/>
      <c r="AF14" s="183"/>
      <c r="AG14" s="183"/>
      <c r="AH14" s="184"/>
      <c r="AI14" s="185"/>
      <c r="AJ14" s="186"/>
    </row>
    <row r="15" spans="2:36" ht="20.100000000000001" customHeight="1" x14ac:dyDescent="0.25">
      <c r="B15" s="191"/>
      <c r="C15" s="192"/>
      <c r="D15" s="193"/>
      <c r="E15" s="194"/>
      <c r="F15" s="194"/>
      <c r="G15" s="194"/>
      <c r="H15" s="194"/>
      <c r="I15" s="194"/>
      <c r="J15" s="194"/>
      <c r="K15" s="194"/>
      <c r="L15" s="194"/>
      <c r="M15" s="194"/>
      <c r="N15" s="194"/>
      <c r="O15" s="195"/>
      <c r="P15" s="220"/>
      <c r="Q15" s="221"/>
      <c r="R15" s="219"/>
      <c r="S15" s="219"/>
      <c r="T15" s="9" t="s">
        <v>13</v>
      </c>
      <c r="U15" s="219"/>
      <c r="V15" s="219"/>
      <c r="W15" s="9" t="s">
        <v>121</v>
      </c>
      <c r="X15" s="219"/>
      <c r="Y15" s="219"/>
      <c r="Z15" s="9" t="s">
        <v>122</v>
      </c>
      <c r="AA15" s="46" t="s">
        <v>123</v>
      </c>
      <c r="AB15" s="180"/>
      <c r="AC15" s="180"/>
      <c r="AD15" s="180"/>
      <c r="AE15" s="182" t="str">
        <f>IF(B15="","",VLOOKUP(B15,Sheet1!$F$2:$G$12,2,FALSE))</f>
        <v/>
      </c>
      <c r="AF15" s="182"/>
      <c r="AG15" s="182"/>
      <c r="AH15" s="184" t="str">
        <f t="shared" ref="AH15" si="1">IF(AB15="","",AB15-AE15)</f>
        <v/>
      </c>
      <c r="AI15" s="185"/>
      <c r="AJ15" s="186"/>
    </row>
    <row r="16" spans="2:36" ht="20.100000000000001" customHeight="1" x14ac:dyDescent="0.25">
      <c r="B16" s="191"/>
      <c r="C16" s="192"/>
      <c r="D16" s="196"/>
      <c r="E16" s="197"/>
      <c r="F16" s="197"/>
      <c r="G16" s="197"/>
      <c r="H16" s="197"/>
      <c r="I16" s="197"/>
      <c r="J16" s="197"/>
      <c r="K16" s="197"/>
      <c r="L16" s="197"/>
      <c r="M16" s="197"/>
      <c r="N16" s="197"/>
      <c r="O16" s="198"/>
      <c r="P16" s="6"/>
      <c r="Q16" s="224"/>
      <c r="R16" s="224"/>
      <c r="S16" s="204"/>
      <c r="T16" s="204"/>
      <c r="U16" s="7" t="s">
        <v>120</v>
      </c>
      <c r="V16" s="204"/>
      <c r="W16" s="204"/>
      <c r="X16" s="7" t="s">
        <v>121</v>
      </c>
      <c r="Y16" s="204"/>
      <c r="Z16" s="204"/>
      <c r="AA16" s="8" t="s">
        <v>122</v>
      </c>
      <c r="AB16" s="181"/>
      <c r="AC16" s="181"/>
      <c r="AD16" s="181"/>
      <c r="AE16" s="183"/>
      <c r="AF16" s="183"/>
      <c r="AG16" s="183"/>
      <c r="AH16" s="184"/>
      <c r="AI16" s="185"/>
      <c r="AJ16" s="186"/>
    </row>
    <row r="17" spans="2:36" ht="20.100000000000001" customHeight="1" x14ac:dyDescent="0.25">
      <c r="B17" s="191"/>
      <c r="C17" s="192"/>
      <c r="D17" s="193"/>
      <c r="E17" s="194"/>
      <c r="F17" s="194"/>
      <c r="G17" s="194"/>
      <c r="H17" s="194"/>
      <c r="I17" s="194"/>
      <c r="J17" s="194"/>
      <c r="K17" s="194"/>
      <c r="L17" s="194"/>
      <c r="M17" s="194"/>
      <c r="N17" s="194"/>
      <c r="O17" s="195"/>
      <c r="P17" s="222"/>
      <c r="Q17" s="223"/>
      <c r="R17" s="179"/>
      <c r="S17" s="179"/>
      <c r="T17" s="1" t="s">
        <v>13</v>
      </c>
      <c r="U17" s="179"/>
      <c r="V17" s="179"/>
      <c r="W17" s="1" t="s">
        <v>121</v>
      </c>
      <c r="X17" s="179"/>
      <c r="Y17" s="179"/>
      <c r="Z17" s="1" t="s">
        <v>122</v>
      </c>
      <c r="AA17" s="1" t="s">
        <v>123</v>
      </c>
      <c r="AB17" s="180"/>
      <c r="AC17" s="180"/>
      <c r="AD17" s="180"/>
      <c r="AE17" s="182" t="str">
        <f>IF(B17="","",VLOOKUP(B17,Sheet1!$F$2:$G$12,2,FALSE))</f>
        <v/>
      </c>
      <c r="AF17" s="182"/>
      <c r="AG17" s="182"/>
      <c r="AH17" s="184" t="str">
        <f t="shared" ref="AH17" si="2">IF(AB17="","",AB17-AE17)</f>
        <v/>
      </c>
      <c r="AI17" s="185"/>
      <c r="AJ17" s="186"/>
    </row>
    <row r="18" spans="2:36" ht="20.100000000000001" customHeight="1" x14ac:dyDescent="0.25">
      <c r="B18" s="191"/>
      <c r="C18" s="192"/>
      <c r="D18" s="196"/>
      <c r="E18" s="197"/>
      <c r="F18" s="197"/>
      <c r="G18" s="197"/>
      <c r="H18" s="197"/>
      <c r="I18" s="197"/>
      <c r="J18" s="197"/>
      <c r="K18" s="197"/>
      <c r="L18" s="197"/>
      <c r="M18" s="197"/>
      <c r="N18" s="197"/>
      <c r="O18" s="198"/>
      <c r="P18" s="10"/>
      <c r="Q18" s="223"/>
      <c r="R18" s="223"/>
      <c r="S18" s="178"/>
      <c r="T18" s="178"/>
      <c r="U18" s="10" t="s">
        <v>120</v>
      </c>
      <c r="V18" s="178"/>
      <c r="W18" s="178"/>
      <c r="X18" s="10" t="s">
        <v>121</v>
      </c>
      <c r="Y18" s="178"/>
      <c r="Z18" s="178"/>
      <c r="AA18" s="10" t="s">
        <v>122</v>
      </c>
      <c r="AB18" s="181"/>
      <c r="AC18" s="181"/>
      <c r="AD18" s="181"/>
      <c r="AE18" s="183"/>
      <c r="AF18" s="183"/>
      <c r="AG18" s="183"/>
      <c r="AH18" s="184"/>
      <c r="AI18" s="185"/>
      <c r="AJ18" s="186"/>
    </row>
    <row r="19" spans="2:36" ht="20.100000000000001" customHeight="1" x14ac:dyDescent="0.25">
      <c r="B19" s="191"/>
      <c r="C19" s="192"/>
      <c r="D19" s="193"/>
      <c r="E19" s="194"/>
      <c r="F19" s="194"/>
      <c r="G19" s="194"/>
      <c r="H19" s="194"/>
      <c r="I19" s="194"/>
      <c r="J19" s="194"/>
      <c r="K19" s="194"/>
      <c r="L19" s="194"/>
      <c r="M19" s="194"/>
      <c r="N19" s="194"/>
      <c r="O19" s="195"/>
      <c r="P19" s="220"/>
      <c r="Q19" s="221"/>
      <c r="R19" s="219"/>
      <c r="S19" s="219"/>
      <c r="T19" s="9" t="s">
        <v>13</v>
      </c>
      <c r="U19" s="219"/>
      <c r="V19" s="219"/>
      <c r="W19" s="9" t="s">
        <v>121</v>
      </c>
      <c r="X19" s="219"/>
      <c r="Y19" s="219"/>
      <c r="Z19" s="9" t="s">
        <v>122</v>
      </c>
      <c r="AA19" s="46" t="s">
        <v>123</v>
      </c>
      <c r="AB19" s="180"/>
      <c r="AC19" s="180"/>
      <c r="AD19" s="180"/>
      <c r="AE19" s="182" t="str">
        <f>IF(B19="","",VLOOKUP(B19,Sheet1!$F$2:$G$12,2,FALSE))</f>
        <v/>
      </c>
      <c r="AF19" s="182"/>
      <c r="AG19" s="182"/>
      <c r="AH19" s="184" t="str">
        <f t="shared" ref="AH19" si="3">IF(AB19="","",AB19-AE19)</f>
        <v/>
      </c>
      <c r="AI19" s="185"/>
      <c r="AJ19" s="186"/>
    </row>
    <row r="20" spans="2:36" ht="20.100000000000001" customHeight="1" x14ac:dyDescent="0.25">
      <c r="B20" s="191"/>
      <c r="C20" s="192"/>
      <c r="D20" s="196"/>
      <c r="E20" s="197"/>
      <c r="F20" s="197"/>
      <c r="G20" s="197"/>
      <c r="H20" s="197"/>
      <c r="I20" s="197"/>
      <c r="J20" s="197"/>
      <c r="K20" s="197"/>
      <c r="L20" s="197"/>
      <c r="M20" s="197"/>
      <c r="N20" s="197"/>
      <c r="O20" s="198"/>
      <c r="P20" s="6"/>
      <c r="Q20" s="224"/>
      <c r="R20" s="224"/>
      <c r="S20" s="204"/>
      <c r="T20" s="204"/>
      <c r="U20" s="7" t="s">
        <v>120</v>
      </c>
      <c r="V20" s="204"/>
      <c r="W20" s="204"/>
      <c r="X20" s="7" t="s">
        <v>121</v>
      </c>
      <c r="Y20" s="204"/>
      <c r="Z20" s="204"/>
      <c r="AA20" s="8" t="s">
        <v>122</v>
      </c>
      <c r="AB20" s="181"/>
      <c r="AC20" s="181"/>
      <c r="AD20" s="181"/>
      <c r="AE20" s="183"/>
      <c r="AF20" s="183"/>
      <c r="AG20" s="183"/>
      <c r="AH20" s="184"/>
      <c r="AI20" s="185"/>
      <c r="AJ20" s="186"/>
    </row>
    <row r="21" spans="2:36" ht="20.100000000000001" customHeight="1" x14ac:dyDescent="0.25">
      <c r="B21" s="191"/>
      <c r="C21" s="192"/>
      <c r="D21" s="193"/>
      <c r="E21" s="194"/>
      <c r="F21" s="194"/>
      <c r="G21" s="194"/>
      <c r="H21" s="194"/>
      <c r="I21" s="194"/>
      <c r="J21" s="194"/>
      <c r="K21" s="194"/>
      <c r="L21" s="194"/>
      <c r="M21" s="194"/>
      <c r="N21" s="194"/>
      <c r="O21" s="195"/>
      <c r="P21" s="222"/>
      <c r="Q21" s="223"/>
      <c r="R21" s="179"/>
      <c r="S21" s="179"/>
      <c r="T21" s="1" t="s">
        <v>13</v>
      </c>
      <c r="U21" s="179"/>
      <c r="V21" s="179"/>
      <c r="W21" s="1" t="s">
        <v>121</v>
      </c>
      <c r="X21" s="179"/>
      <c r="Y21" s="179"/>
      <c r="Z21" s="1" t="s">
        <v>122</v>
      </c>
      <c r="AA21" s="1" t="s">
        <v>123</v>
      </c>
      <c r="AB21" s="180"/>
      <c r="AC21" s="180"/>
      <c r="AD21" s="180"/>
      <c r="AE21" s="182" t="str">
        <f>IF(B21="","",VLOOKUP(B21,Sheet1!$F$2:$G$12,2,FALSE))</f>
        <v/>
      </c>
      <c r="AF21" s="182"/>
      <c r="AG21" s="182"/>
      <c r="AH21" s="184" t="str">
        <f t="shared" ref="AH21" si="4">IF(AB21="","",AB21-AE21)</f>
        <v/>
      </c>
      <c r="AI21" s="185"/>
      <c r="AJ21" s="186"/>
    </row>
    <row r="22" spans="2:36" ht="20.100000000000001" customHeight="1" x14ac:dyDescent="0.25">
      <c r="B22" s="191"/>
      <c r="C22" s="192"/>
      <c r="D22" s="196"/>
      <c r="E22" s="197"/>
      <c r="F22" s="197"/>
      <c r="G22" s="197"/>
      <c r="H22" s="197"/>
      <c r="I22" s="197"/>
      <c r="J22" s="197"/>
      <c r="K22" s="197"/>
      <c r="L22" s="197"/>
      <c r="M22" s="197"/>
      <c r="N22" s="197"/>
      <c r="O22" s="198"/>
      <c r="P22" s="10"/>
      <c r="Q22" s="223"/>
      <c r="R22" s="223"/>
      <c r="S22" s="178"/>
      <c r="T22" s="178"/>
      <c r="U22" s="10" t="s">
        <v>120</v>
      </c>
      <c r="V22" s="178"/>
      <c r="W22" s="178"/>
      <c r="X22" s="10" t="s">
        <v>121</v>
      </c>
      <c r="Y22" s="178"/>
      <c r="Z22" s="178"/>
      <c r="AA22" s="10" t="s">
        <v>122</v>
      </c>
      <c r="AB22" s="181"/>
      <c r="AC22" s="181"/>
      <c r="AD22" s="181"/>
      <c r="AE22" s="183"/>
      <c r="AF22" s="183"/>
      <c r="AG22" s="183"/>
      <c r="AH22" s="184"/>
      <c r="AI22" s="185"/>
      <c r="AJ22" s="186"/>
    </row>
    <row r="23" spans="2:36" ht="20.100000000000001" customHeight="1" x14ac:dyDescent="0.25">
      <c r="B23" s="191"/>
      <c r="C23" s="192"/>
      <c r="D23" s="193"/>
      <c r="E23" s="194"/>
      <c r="F23" s="194"/>
      <c r="G23" s="194"/>
      <c r="H23" s="194"/>
      <c r="I23" s="194"/>
      <c r="J23" s="194"/>
      <c r="K23" s="194"/>
      <c r="L23" s="194"/>
      <c r="M23" s="194"/>
      <c r="N23" s="194"/>
      <c r="O23" s="195"/>
      <c r="P23" s="220"/>
      <c r="Q23" s="221"/>
      <c r="R23" s="219"/>
      <c r="S23" s="219"/>
      <c r="T23" s="9" t="s">
        <v>13</v>
      </c>
      <c r="U23" s="219"/>
      <c r="V23" s="219"/>
      <c r="W23" s="9" t="s">
        <v>121</v>
      </c>
      <c r="X23" s="219"/>
      <c r="Y23" s="219"/>
      <c r="Z23" s="9" t="s">
        <v>122</v>
      </c>
      <c r="AA23" s="46" t="s">
        <v>123</v>
      </c>
      <c r="AB23" s="180"/>
      <c r="AC23" s="180"/>
      <c r="AD23" s="180"/>
      <c r="AE23" s="182" t="str">
        <f>IF(B23="","",VLOOKUP(B23,Sheet1!$F$2:$G$12,2,FALSE))</f>
        <v/>
      </c>
      <c r="AF23" s="182"/>
      <c r="AG23" s="182"/>
      <c r="AH23" s="184" t="str">
        <f t="shared" ref="AH23" si="5">IF(AB23="","",AB23-AE23)</f>
        <v/>
      </c>
      <c r="AI23" s="185"/>
      <c r="AJ23" s="186"/>
    </row>
    <row r="24" spans="2:36" ht="20.100000000000001" customHeight="1" x14ac:dyDescent="0.25">
      <c r="B24" s="191"/>
      <c r="C24" s="192"/>
      <c r="D24" s="196"/>
      <c r="E24" s="197"/>
      <c r="F24" s="197"/>
      <c r="G24" s="197"/>
      <c r="H24" s="197"/>
      <c r="I24" s="197"/>
      <c r="J24" s="197"/>
      <c r="K24" s="197"/>
      <c r="L24" s="197"/>
      <c r="M24" s="197"/>
      <c r="N24" s="197"/>
      <c r="O24" s="198"/>
      <c r="P24" s="6"/>
      <c r="Q24" s="224"/>
      <c r="R24" s="224"/>
      <c r="S24" s="204"/>
      <c r="T24" s="204"/>
      <c r="U24" s="7" t="s">
        <v>120</v>
      </c>
      <c r="V24" s="204"/>
      <c r="W24" s="204"/>
      <c r="X24" s="7" t="s">
        <v>121</v>
      </c>
      <c r="Y24" s="204"/>
      <c r="Z24" s="204"/>
      <c r="AA24" s="8" t="s">
        <v>122</v>
      </c>
      <c r="AB24" s="181"/>
      <c r="AC24" s="181"/>
      <c r="AD24" s="181"/>
      <c r="AE24" s="183"/>
      <c r="AF24" s="183"/>
      <c r="AG24" s="183"/>
      <c r="AH24" s="184"/>
      <c r="AI24" s="185"/>
      <c r="AJ24" s="186"/>
    </row>
    <row r="25" spans="2:36" ht="20.100000000000001" customHeight="1" x14ac:dyDescent="0.25">
      <c r="B25" s="191"/>
      <c r="C25" s="192"/>
      <c r="D25" s="193"/>
      <c r="E25" s="194"/>
      <c r="F25" s="194"/>
      <c r="G25" s="194"/>
      <c r="H25" s="194"/>
      <c r="I25" s="194"/>
      <c r="J25" s="194"/>
      <c r="K25" s="194"/>
      <c r="L25" s="194"/>
      <c r="M25" s="194"/>
      <c r="N25" s="194"/>
      <c r="O25" s="195"/>
      <c r="P25" s="222"/>
      <c r="Q25" s="223"/>
      <c r="R25" s="179"/>
      <c r="S25" s="179"/>
      <c r="T25" s="1" t="s">
        <v>13</v>
      </c>
      <c r="U25" s="179"/>
      <c r="V25" s="179"/>
      <c r="W25" s="1" t="s">
        <v>121</v>
      </c>
      <c r="X25" s="179"/>
      <c r="Y25" s="179"/>
      <c r="Z25" s="1" t="s">
        <v>122</v>
      </c>
      <c r="AA25" s="1" t="s">
        <v>123</v>
      </c>
      <c r="AB25" s="180"/>
      <c r="AC25" s="180"/>
      <c r="AD25" s="180"/>
      <c r="AE25" s="182" t="str">
        <f>IF(B25="","",VLOOKUP(B25,Sheet1!$F$2:$G$12,2,FALSE))</f>
        <v/>
      </c>
      <c r="AF25" s="182"/>
      <c r="AG25" s="182"/>
      <c r="AH25" s="184" t="str">
        <f t="shared" ref="AH25" si="6">IF(AB25="","",AB25-AE25)</f>
        <v/>
      </c>
      <c r="AI25" s="185"/>
      <c r="AJ25" s="186"/>
    </row>
    <row r="26" spans="2:36" ht="20.100000000000001" customHeight="1" x14ac:dyDescent="0.25">
      <c r="B26" s="191"/>
      <c r="C26" s="192"/>
      <c r="D26" s="196"/>
      <c r="E26" s="197"/>
      <c r="F26" s="197"/>
      <c r="G26" s="197"/>
      <c r="H26" s="197"/>
      <c r="I26" s="197"/>
      <c r="J26" s="197"/>
      <c r="K26" s="197"/>
      <c r="L26" s="197"/>
      <c r="M26" s="197"/>
      <c r="N26" s="197"/>
      <c r="O26" s="198"/>
      <c r="P26" s="10"/>
      <c r="Q26" s="223"/>
      <c r="R26" s="223"/>
      <c r="S26" s="178"/>
      <c r="T26" s="178"/>
      <c r="U26" s="10" t="s">
        <v>120</v>
      </c>
      <c r="V26" s="178"/>
      <c r="W26" s="178"/>
      <c r="X26" s="10" t="s">
        <v>121</v>
      </c>
      <c r="Y26" s="178"/>
      <c r="Z26" s="178"/>
      <c r="AA26" s="10" t="s">
        <v>122</v>
      </c>
      <c r="AB26" s="181"/>
      <c r="AC26" s="181"/>
      <c r="AD26" s="181"/>
      <c r="AE26" s="183"/>
      <c r="AF26" s="183"/>
      <c r="AG26" s="183"/>
      <c r="AH26" s="184"/>
      <c r="AI26" s="185"/>
      <c r="AJ26" s="186"/>
    </row>
    <row r="27" spans="2:36" ht="20.100000000000001" customHeight="1" x14ac:dyDescent="0.25">
      <c r="B27" s="191"/>
      <c r="C27" s="192"/>
      <c r="D27" s="193"/>
      <c r="E27" s="194"/>
      <c r="F27" s="194"/>
      <c r="G27" s="194"/>
      <c r="H27" s="194"/>
      <c r="I27" s="194"/>
      <c r="J27" s="194"/>
      <c r="K27" s="194"/>
      <c r="L27" s="194"/>
      <c r="M27" s="194"/>
      <c r="N27" s="194"/>
      <c r="O27" s="195"/>
      <c r="P27" s="220"/>
      <c r="Q27" s="221"/>
      <c r="R27" s="219"/>
      <c r="S27" s="219"/>
      <c r="T27" s="9" t="s">
        <v>13</v>
      </c>
      <c r="U27" s="219"/>
      <c r="V27" s="219"/>
      <c r="W27" s="9" t="s">
        <v>121</v>
      </c>
      <c r="X27" s="219"/>
      <c r="Y27" s="219"/>
      <c r="Z27" s="9" t="s">
        <v>122</v>
      </c>
      <c r="AA27" s="46" t="s">
        <v>123</v>
      </c>
      <c r="AB27" s="180"/>
      <c r="AC27" s="180"/>
      <c r="AD27" s="180"/>
      <c r="AE27" s="182" t="str">
        <f>IF(B27="","",VLOOKUP(B27,Sheet1!$F$2:$G$12,2,FALSE))</f>
        <v/>
      </c>
      <c r="AF27" s="182"/>
      <c r="AG27" s="182"/>
      <c r="AH27" s="184" t="str">
        <f t="shared" ref="AH27" si="7">IF(AB27="","",AB27-AE27)</f>
        <v/>
      </c>
      <c r="AI27" s="185"/>
      <c r="AJ27" s="186"/>
    </row>
    <row r="28" spans="2:36" ht="20.100000000000001" customHeight="1" x14ac:dyDescent="0.25">
      <c r="B28" s="191"/>
      <c r="C28" s="192"/>
      <c r="D28" s="196"/>
      <c r="E28" s="197"/>
      <c r="F28" s="197"/>
      <c r="G28" s="197"/>
      <c r="H28" s="197"/>
      <c r="I28" s="197"/>
      <c r="J28" s="197"/>
      <c r="K28" s="197"/>
      <c r="L28" s="197"/>
      <c r="M28" s="197"/>
      <c r="N28" s="197"/>
      <c r="O28" s="198"/>
      <c r="P28" s="6"/>
      <c r="Q28" s="224"/>
      <c r="R28" s="224"/>
      <c r="S28" s="204"/>
      <c r="T28" s="204"/>
      <c r="U28" s="7" t="s">
        <v>120</v>
      </c>
      <c r="V28" s="204"/>
      <c r="W28" s="204"/>
      <c r="X28" s="7" t="s">
        <v>121</v>
      </c>
      <c r="Y28" s="204"/>
      <c r="Z28" s="204"/>
      <c r="AA28" s="8" t="s">
        <v>122</v>
      </c>
      <c r="AB28" s="181"/>
      <c r="AC28" s="181"/>
      <c r="AD28" s="181"/>
      <c r="AE28" s="183"/>
      <c r="AF28" s="183"/>
      <c r="AG28" s="183"/>
      <c r="AH28" s="184"/>
      <c r="AI28" s="185"/>
      <c r="AJ28" s="186"/>
    </row>
    <row r="29" spans="2:36" ht="20.100000000000001" customHeight="1" x14ac:dyDescent="0.25">
      <c r="B29" s="191"/>
      <c r="C29" s="192"/>
      <c r="D29" s="193"/>
      <c r="E29" s="194"/>
      <c r="F29" s="194"/>
      <c r="G29" s="194"/>
      <c r="H29" s="194"/>
      <c r="I29" s="194"/>
      <c r="J29" s="194"/>
      <c r="K29" s="194"/>
      <c r="L29" s="194"/>
      <c r="M29" s="194"/>
      <c r="N29" s="194"/>
      <c r="O29" s="195"/>
      <c r="P29" s="222"/>
      <c r="Q29" s="223"/>
      <c r="R29" s="179"/>
      <c r="S29" s="179"/>
      <c r="T29" s="1" t="s">
        <v>13</v>
      </c>
      <c r="U29" s="179"/>
      <c r="V29" s="179"/>
      <c r="W29" s="1" t="s">
        <v>121</v>
      </c>
      <c r="X29" s="179"/>
      <c r="Y29" s="179"/>
      <c r="Z29" s="1" t="s">
        <v>122</v>
      </c>
      <c r="AA29" s="1" t="s">
        <v>123</v>
      </c>
      <c r="AB29" s="180"/>
      <c r="AC29" s="180"/>
      <c r="AD29" s="180"/>
      <c r="AE29" s="182" t="str">
        <f>IF(B29="","",VLOOKUP(B29,Sheet1!$F$2:$G$12,2,FALSE))</f>
        <v/>
      </c>
      <c r="AF29" s="182"/>
      <c r="AG29" s="182"/>
      <c r="AH29" s="184" t="str">
        <f t="shared" ref="AH29" si="8">IF(AB29="","",AB29-AE29)</f>
        <v/>
      </c>
      <c r="AI29" s="185"/>
      <c r="AJ29" s="186"/>
    </row>
    <row r="30" spans="2:36" ht="20.100000000000001" customHeight="1" x14ac:dyDescent="0.25">
      <c r="B30" s="191"/>
      <c r="C30" s="192"/>
      <c r="D30" s="196"/>
      <c r="E30" s="197"/>
      <c r="F30" s="197"/>
      <c r="G30" s="197"/>
      <c r="H30" s="197"/>
      <c r="I30" s="197"/>
      <c r="J30" s="197"/>
      <c r="K30" s="197"/>
      <c r="L30" s="197"/>
      <c r="M30" s="197"/>
      <c r="N30" s="197"/>
      <c r="O30" s="198"/>
      <c r="P30" s="10"/>
      <c r="Q30" s="223"/>
      <c r="R30" s="223"/>
      <c r="S30" s="178"/>
      <c r="T30" s="178"/>
      <c r="U30" s="10" t="s">
        <v>120</v>
      </c>
      <c r="V30" s="178"/>
      <c r="W30" s="178"/>
      <c r="X30" s="10" t="s">
        <v>121</v>
      </c>
      <c r="Y30" s="178"/>
      <c r="Z30" s="178"/>
      <c r="AA30" s="10" t="s">
        <v>122</v>
      </c>
      <c r="AB30" s="181"/>
      <c r="AC30" s="181"/>
      <c r="AD30" s="181"/>
      <c r="AE30" s="183"/>
      <c r="AF30" s="183"/>
      <c r="AG30" s="183"/>
      <c r="AH30" s="184"/>
      <c r="AI30" s="185"/>
      <c r="AJ30" s="186"/>
    </row>
    <row r="31" spans="2:36" ht="20.100000000000001" customHeight="1" x14ac:dyDescent="0.25">
      <c r="B31" s="191"/>
      <c r="C31" s="192"/>
      <c r="D31" s="193"/>
      <c r="E31" s="194"/>
      <c r="F31" s="194"/>
      <c r="G31" s="194"/>
      <c r="H31" s="194"/>
      <c r="I31" s="194"/>
      <c r="J31" s="194"/>
      <c r="K31" s="194"/>
      <c r="L31" s="194"/>
      <c r="M31" s="194"/>
      <c r="N31" s="194"/>
      <c r="O31" s="195"/>
      <c r="P31" s="220"/>
      <c r="Q31" s="221"/>
      <c r="R31" s="219"/>
      <c r="S31" s="219"/>
      <c r="T31" s="9" t="s">
        <v>13</v>
      </c>
      <c r="U31" s="219"/>
      <c r="V31" s="219"/>
      <c r="W31" s="9" t="s">
        <v>121</v>
      </c>
      <c r="X31" s="219"/>
      <c r="Y31" s="219"/>
      <c r="Z31" s="9" t="s">
        <v>122</v>
      </c>
      <c r="AA31" s="46" t="s">
        <v>123</v>
      </c>
      <c r="AB31" s="180"/>
      <c r="AC31" s="180"/>
      <c r="AD31" s="180"/>
      <c r="AE31" s="182" t="str">
        <f>IF(B31="","",VLOOKUP(B31,Sheet1!$F$2:$G$12,2,FALSE))</f>
        <v/>
      </c>
      <c r="AF31" s="182"/>
      <c r="AG31" s="182"/>
      <c r="AH31" s="184" t="str">
        <f t="shared" ref="AH31" si="9">IF(AB31="","",AB31-AE31)</f>
        <v/>
      </c>
      <c r="AI31" s="185"/>
      <c r="AJ31" s="186"/>
    </row>
    <row r="32" spans="2:36" ht="20.100000000000001" customHeight="1" x14ac:dyDescent="0.25">
      <c r="B32" s="191"/>
      <c r="C32" s="192"/>
      <c r="D32" s="196"/>
      <c r="E32" s="197"/>
      <c r="F32" s="197"/>
      <c r="G32" s="197"/>
      <c r="H32" s="197"/>
      <c r="I32" s="197"/>
      <c r="J32" s="197"/>
      <c r="K32" s="197"/>
      <c r="L32" s="197"/>
      <c r="M32" s="197"/>
      <c r="N32" s="197"/>
      <c r="O32" s="198"/>
      <c r="P32" s="6"/>
      <c r="Q32" s="224"/>
      <c r="R32" s="224"/>
      <c r="S32" s="204"/>
      <c r="T32" s="204"/>
      <c r="U32" s="7" t="s">
        <v>120</v>
      </c>
      <c r="V32" s="204"/>
      <c r="W32" s="204"/>
      <c r="X32" s="7" t="s">
        <v>121</v>
      </c>
      <c r="Y32" s="204"/>
      <c r="Z32" s="204"/>
      <c r="AA32" s="8" t="s">
        <v>122</v>
      </c>
      <c r="AB32" s="181"/>
      <c r="AC32" s="181"/>
      <c r="AD32" s="181"/>
      <c r="AE32" s="183"/>
      <c r="AF32" s="183"/>
      <c r="AG32" s="183"/>
      <c r="AH32" s="184"/>
      <c r="AI32" s="185"/>
      <c r="AJ32" s="186"/>
    </row>
    <row r="33" spans="2:36" ht="20.100000000000001" customHeight="1" x14ac:dyDescent="0.25">
      <c r="B33" s="211"/>
      <c r="C33" s="212"/>
      <c r="D33" s="213"/>
      <c r="E33" s="214"/>
      <c r="F33" s="214"/>
      <c r="G33" s="214"/>
      <c r="H33" s="214"/>
      <c r="I33" s="214"/>
      <c r="J33" s="214"/>
      <c r="K33" s="214"/>
      <c r="L33" s="214"/>
      <c r="M33" s="214"/>
      <c r="N33" s="214"/>
      <c r="O33" s="215"/>
      <c r="P33" s="222"/>
      <c r="Q33" s="223"/>
      <c r="R33" s="179"/>
      <c r="S33" s="179"/>
      <c r="T33" s="1" t="s">
        <v>13</v>
      </c>
      <c r="U33" s="179"/>
      <c r="V33" s="179"/>
      <c r="W33" s="1" t="s">
        <v>121</v>
      </c>
      <c r="X33" s="179"/>
      <c r="Y33" s="179"/>
      <c r="Z33" s="1" t="s">
        <v>122</v>
      </c>
      <c r="AA33" s="1" t="s">
        <v>123</v>
      </c>
      <c r="AB33" s="199"/>
      <c r="AC33" s="199"/>
      <c r="AD33" s="199"/>
      <c r="AE33" s="201" t="str">
        <f>IF(B33="","",VLOOKUP(B33,Sheet1!$F$2:$G$12,2,FALSE))</f>
        <v/>
      </c>
      <c r="AF33" s="201"/>
      <c r="AG33" s="201"/>
      <c r="AH33" s="202" t="str">
        <f t="shared" ref="AH33" si="10">IF(AB33="","",AB33-AE33)</f>
        <v/>
      </c>
      <c r="AI33" s="202"/>
      <c r="AJ33" s="203"/>
    </row>
    <row r="34" spans="2:36" ht="20.100000000000001" customHeight="1" x14ac:dyDescent="0.25">
      <c r="B34" s="211"/>
      <c r="C34" s="212"/>
      <c r="D34" s="216"/>
      <c r="E34" s="217"/>
      <c r="F34" s="217"/>
      <c r="G34" s="217"/>
      <c r="H34" s="217"/>
      <c r="I34" s="217"/>
      <c r="J34" s="217"/>
      <c r="K34" s="217"/>
      <c r="L34" s="217"/>
      <c r="M34" s="217"/>
      <c r="N34" s="217"/>
      <c r="O34" s="218"/>
      <c r="P34" s="10"/>
      <c r="Q34" s="224"/>
      <c r="R34" s="224"/>
      <c r="S34" s="178"/>
      <c r="T34" s="178"/>
      <c r="U34" s="7" t="s">
        <v>120</v>
      </c>
      <c r="V34" s="204"/>
      <c r="W34" s="204"/>
      <c r="X34" s="7" t="s">
        <v>121</v>
      </c>
      <c r="Y34" s="204"/>
      <c r="Z34" s="204"/>
      <c r="AA34" s="7" t="s">
        <v>122</v>
      </c>
      <c r="AB34" s="200"/>
      <c r="AC34" s="200"/>
      <c r="AD34" s="200"/>
      <c r="AE34" s="189"/>
      <c r="AF34" s="189"/>
      <c r="AG34" s="189"/>
      <c r="AH34" s="202"/>
      <c r="AI34" s="202"/>
      <c r="AJ34" s="203"/>
    </row>
    <row r="35" spans="2:36" ht="20.100000000000001" customHeight="1" x14ac:dyDescent="0.25">
      <c r="B35" s="173"/>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205" t="s">
        <v>37</v>
      </c>
      <c r="AC35" s="206"/>
      <c r="AD35" s="206"/>
      <c r="AE35" s="206"/>
      <c r="AF35" s="206"/>
      <c r="AG35" s="207"/>
      <c r="AH35" s="187" t="str">
        <f>IF(AH11="","",AVERAGE(AH11:AJ34))</f>
        <v/>
      </c>
      <c r="AI35" s="187"/>
      <c r="AJ35" s="188"/>
    </row>
    <row r="36" spans="2:36" ht="20.100000000000001" customHeight="1" x14ac:dyDescent="0.25">
      <c r="B36" s="175"/>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208"/>
      <c r="AC36" s="209"/>
      <c r="AD36" s="209"/>
      <c r="AE36" s="209"/>
      <c r="AF36" s="209"/>
      <c r="AG36" s="210"/>
      <c r="AH36" s="189"/>
      <c r="AI36" s="189"/>
      <c r="AJ36" s="190"/>
    </row>
    <row r="37" spans="2:36" ht="15" customHeight="1" x14ac:dyDescent="0.25">
      <c r="B37" s="177" t="s">
        <v>203</v>
      </c>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c r="AH37" s="177"/>
      <c r="AI37" s="177"/>
      <c r="AJ37" s="177"/>
    </row>
    <row r="38" spans="2:36" ht="15" customHeight="1" x14ac:dyDescent="0.25">
      <c r="B38" s="177" t="s">
        <v>204</v>
      </c>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7"/>
    </row>
    <row r="39" spans="2:36" ht="15" customHeight="1" x14ac:dyDescent="0.25">
      <c r="B39" s="177" t="s">
        <v>40</v>
      </c>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c r="AH39" s="177"/>
      <c r="AI39" s="177"/>
      <c r="AJ39" s="177"/>
    </row>
    <row r="40" spans="2:36" ht="15" customHeight="1" x14ac:dyDescent="0.25">
      <c r="B40" s="177" t="s">
        <v>50</v>
      </c>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c r="AH40" s="177"/>
      <c r="AI40" s="177"/>
      <c r="AJ40" s="177"/>
    </row>
    <row r="41" spans="2:36" ht="15" customHeight="1" x14ac:dyDescent="0.25">
      <c r="B41" s="177" t="s">
        <v>41</v>
      </c>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7"/>
    </row>
    <row r="42" spans="2:36" ht="15" customHeight="1" x14ac:dyDescent="0.25">
      <c r="B42" s="177" t="s">
        <v>51</v>
      </c>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row>
    <row r="43" spans="2:36" ht="15" customHeight="1" x14ac:dyDescent="0.25">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row>
  </sheetData>
  <sheetProtection sheet="1" selectLockedCells="1"/>
  <mergeCells count="178">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P11:Q11"/>
    <mergeCell ref="Q12:R12"/>
    <mergeCell ref="P13:Q13"/>
    <mergeCell ref="Q14:R14"/>
    <mergeCell ref="AB15:AD16"/>
    <mergeCell ref="AE15:AG16"/>
    <mergeCell ref="AH15:AJ16"/>
    <mergeCell ref="S16:T16"/>
    <mergeCell ref="V16:W16"/>
    <mergeCell ref="Y16:Z16"/>
    <mergeCell ref="B15:C16"/>
    <mergeCell ref="D15:O16"/>
    <mergeCell ref="R15:S15"/>
    <mergeCell ref="U15:V15"/>
    <mergeCell ref="X15:Y15"/>
    <mergeCell ref="P15:Q15"/>
    <mergeCell ref="Q16:R16"/>
    <mergeCell ref="AB17:AD18"/>
    <mergeCell ref="AE17:AG18"/>
    <mergeCell ref="AH17:AJ18"/>
    <mergeCell ref="S18:T18"/>
    <mergeCell ref="V18:W18"/>
    <mergeCell ref="Y18:Z18"/>
    <mergeCell ref="B17:C18"/>
    <mergeCell ref="D17:O18"/>
    <mergeCell ref="R17:S17"/>
    <mergeCell ref="U17:V17"/>
    <mergeCell ref="X17:Y17"/>
    <mergeCell ref="P17:Q17"/>
    <mergeCell ref="Q18:R18"/>
    <mergeCell ref="AB19:AD20"/>
    <mergeCell ref="AE19:AG20"/>
    <mergeCell ref="AH19:AJ20"/>
    <mergeCell ref="S20:T20"/>
    <mergeCell ref="V20:W20"/>
    <mergeCell ref="Y20:Z20"/>
    <mergeCell ref="B19:C20"/>
    <mergeCell ref="D19:O20"/>
    <mergeCell ref="R19:S19"/>
    <mergeCell ref="U19:V19"/>
    <mergeCell ref="X19:Y19"/>
    <mergeCell ref="P19:Q19"/>
    <mergeCell ref="Q20:R20"/>
    <mergeCell ref="AB21:AD22"/>
    <mergeCell ref="AE21:AG22"/>
    <mergeCell ref="AH21:AJ22"/>
    <mergeCell ref="S22:T22"/>
    <mergeCell ref="V22:W22"/>
    <mergeCell ref="Y22:Z22"/>
    <mergeCell ref="B21:C22"/>
    <mergeCell ref="D21:O22"/>
    <mergeCell ref="R21:S21"/>
    <mergeCell ref="U21:V21"/>
    <mergeCell ref="X21:Y21"/>
    <mergeCell ref="P21:Q21"/>
    <mergeCell ref="Q22:R22"/>
    <mergeCell ref="AB23:AD24"/>
    <mergeCell ref="AE23:AG24"/>
    <mergeCell ref="AH23:AJ24"/>
    <mergeCell ref="S24:T24"/>
    <mergeCell ref="V24:W24"/>
    <mergeCell ref="Y24:Z24"/>
    <mergeCell ref="B23:C24"/>
    <mergeCell ref="D23:O24"/>
    <mergeCell ref="R23:S23"/>
    <mergeCell ref="U23:V23"/>
    <mergeCell ref="X23:Y23"/>
    <mergeCell ref="P23:Q23"/>
    <mergeCell ref="Q24:R24"/>
    <mergeCell ref="AB25:AD26"/>
    <mergeCell ref="AE25:AG26"/>
    <mergeCell ref="AH25:AJ26"/>
    <mergeCell ref="S26:T26"/>
    <mergeCell ref="V26:W26"/>
    <mergeCell ref="Y26:Z26"/>
    <mergeCell ref="B25:C26"/>
    <mergeCell ref="D25:O26"/>
    <mergeCell ref="R25:S25"/>
    <mergeCell ref="U25:V25"/>
    <mergeCell ref="X25:Y25"/>
    <mergeCell ref="P25:Q25"/>
    <mergeCell ref="Q26:R26"/>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Q28:R28"/>
    <mergeCell ref="P29:Q29"/>
    <mergeCell ref="Q30:R30"/>
    <mergeCell ref="P31:Q31"/>
    <mergeCell ref="Q32:R32"/>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P27:Q27"/>
    <mergeCell ref="P33:Q33"/>
    <mergeCell ref="Q34:R34"/>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s>
  <phoneticPr fontId="1"/>
  <dataValidations count="1">
    <dataValidation type="list" allowBlank="1" showInputMessage="1" showErrorMessage="1" sqref="P11:Q11 Q12:R12 P13:Q13 Q14:R14 P15:Q15 Q16:R16 P17:Q17 Q18:R18 P19:Q19 Q20:R20 P21:Q21 Q22:R22 P23:Q23 Q24:R24 P25:Q25 Q26:R26 P27:Q27 Q28:R28 P29:Q29 Q30:R30 P31:Q31 Q32:R32 P33:Q33 Q34:R34" xr:uid="{8B4C8D38-4286-4B3A-927B-9B3BA14B9B2F}">
      <formula1>"平成,令和"</formula1>
    </dataValidation>
  </dataValidations>
  <pageMargins left="0.98425196850393704" right="0.19685039370078741" top="0.59055118110236227" bottom="0.78740157480314965"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M17" sqref="M17:N18"/>
      <selection pane="bottomLeft" activeCell="K15" sqref="J15:AJ20"/>
    </sheetView>
  </sheetViews>
  <sheetFormatPr defaultColWidth="2.46484375" defaultRowHeight="15" customHeight="1" x14ac:dyDescent="0.25"/>
  <sheetData>
    <row r="1" spans="2:36" ht="15" customHeight="1" x14ac:dyDescent="0.25">
      <c r="B1" t="s">
        <v>42</v>
      </c>
      <c r="AJ1" s="35" t="s">
        <v>186</v>
      </c>
    </row>
    <row r="2" spans="2:36" ht="7.5" customHeight="1" x14ac:dyDescent="0.25"/>
    <row r="3" spans="2:36" ht="15" customHeight="1" x14ac:dyDescent="0.25">
      <c r="B3" s="275" t="s">
        <v>129</v>
      </c>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row>
    <row r="4" spans="2:36" ht="15" customHeight="1" x14ac:dyDescent="0.25">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row>
    <row r="5" spans="2:36" ht="15" customHeight="1" x14ac:dyDescent="0.25">
      <c r="O5" s="49" t="s">
        <v>0</v>
      </c>
      <c r="P5" s="49"/>
      <c r="Q5" s="49"/>
      <c r="R5" s="49"/>
      <c r="S5" s="50" t="str">
        <f>IF(様式1!S5="","",様式1!S5)</f>
        <v>鹿児島市児童相談所（仮称）新築本体工事</v>
      </c>
      <c r="T5" s="50"/>
      <c r="U5" s="50"/>
      <c r="V5" s="50"/>
      <c r="W5" s="50"/>
      <c r="X5" s="50"/>
      <c r="Y5" s="50"/>
      <c r="Z5" s="50"/>
      <c r="AA5" s="50"/>
      <c r="AB5" s="50"/>
      <c r="AC5" s="50"/>
      <c r="AD5" s="50"/>
      <c r="AE5" s="50"/>
      <c r="AF5" s="50"/>
      <c r="AG5" s="50"/>
      <c r="AH5" s="50"/>
      <c r="AI5" s="50"/>
      <c r="AJ5" s="50"/>
    </row>
    <row r="6" spans="2:36" ht="15" hidden="1" customHeight="1" x14ac:dyDescent="0.25">
      <c r="O6" s="49"/>
      <c r="P6" s="49"/>
      <c r="Q6" s="49"/>
      <c r="R6" s="49"/>
      <c r="S6" s="50" t="str">
        <f>IF(様式1!S6="","",様式1!S6)</f>
        <v/>
      </c>
      <c r="T6" s="50"/>
      <c r="U6" s="50"/>
      <c r="V6" s="50"/>
      <c r="W6" s="50"/>
      <c r="X6" s="50"/>
      <c r="Y6" s="50"/>
      <c r="Z6" s="50"/>
      <c r="AA6" s="50"/>
      <c r="AB6" s="50"/>
      <c r="AC6" s="50"/>
      <c r="AD6" s="50"/>
      <c r="AE6" s="50"/>
      <c r="AF6" s="50"/>
      <c r="AG6" s="50"/>
      <c r="AH6" s="50"/>
      <c r="AI6" s="50"/>
      <c r="AJ6" s="50"/>
    </row>
    <row r="7" spans="2:36" ht="15" customHeight="1" x14ac:dyDescent="0.25">
      <c r="O7" s="89" t="s">
        <v>1</v>
      </c>
      <c r="P7" s="89"/>
      <c r="Q7" s="89"/>
      <c r="R7" s="89"/>
      <c r="S7" s="90" t="str">
        <f>IF(様式1!S7="","",様式1!S7)</f>
        <v/>
      </c>
      <c r="T7" s="90"/>
      <c r="U7" s="90"/>
      <c r="V7" s="90"/>
      <c r="W7" s="90"/>
      <c r="X7" s="90"/>
      <c r="Y7" s="90"/>
      <c r="Z7" s="90"/>
      <c r="AA7" s="90"/>
      <c r="AB7" s="90"/>
      <c r="AC7" s="90"/>
      <c r="AD7" s="90"/>
      <c r="AE7" s="90"/>
      <c r="AF7" s="90"/>
      <c r="AG7" s="90"/>
      <c r="AH7" s="90"/>
      <c r="AI7" s="90"/>
      <c r="AJ7" s="90"/>
    </row>
    <row r="8" spans="2:36" ht="7.5" customHeight="1" x14ac:dyDescent="0.25"/>
    <row r="9" spans="2:36" ht="15" customHeight="1" x14ac:dyDescent="0.25">
      <c r="B9" s="271" t="s">
        <v>134</v>
      </c>
      <c r="C9" s="127"/>
      <c r="D9" s="127"/>
      <c r="E9" s="127"/>
      <c r="F9" s="127"/>
      <c r="G9" s="127"/>
      <c r="H9" s="127"/>
      <c r="I9" s="128"/>
      <c r="J9" s="272" t="s">
        <v>215</v>
      </c>
      <c r="K9" s="273"/>
      <c r="L9" s="273"/>
      <c r="M9" s="273"/>
      <c r="N9" s="273"/>
      <c r="O9" s="273"/>
      <c r="P9" s="273"/>
      <c r="Q9" s="273"/>
      <c r="R9" s="273"/>
      <c r="S9" s="274"/>
    </row>
    <row r="10" spans="2:36" ht="15" customHeight="1" x14ac:dyDescent="0.25">
      <c r="B10" s="123"/>
      <c r="C10" s="124"/>
      <c r="D10" s="124"/>
      <c r="E10" s="124"/>
      <c r="F10" s="124"/>
      <c r="G10" s="124"/>
      <c r="H10" s="124"/>
      <c r="I10" s="125"/>
      <c r="J10" s="111"/>
      <c r="K10" s="112"/>
      <c r="L10" s="112"/>
      <c r="M10" s="112"/>
      <c r="N10" s="112"/>
      <c r="O10" s="112"/>
      <c r="P10" s="112"/>
      <c r="Q10" s="112"/>
      <c r="R10" s="112"/>
      <c r="S10" s="113"/>
    </row>
    <row r="11" spans="2:36" ht="7.5" customHeight="1" x14ac:dyDescent="0.25"/>
    <row r="12" spans="2:36" ht="15" customHeight="1" x14ac:dyDescent="0.25">
      <c r="B12" s="267" t="s">
        <v>56</v>
      </c>
      <c r="C12" s="268"/>
      <c r="D12" s="268"/>
      <c r="E12" s="268"/>
      <c r="F12" s="268"/>
      <c r="G12" s="268"/>
      <c r="H12" s="268"/>
      <c r="I12" s="268"/>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70"/>
    </row>
    <row r="13" spans="2:36" ht="15" customHeight="1" x14ac:dyDescent="0.25">
      <c r="B13" s="251"/>
      <c r="C13" s="252"/>
      <c r="D13" s="252"/>
      <c r="E13" s="252"/>
      <c r="F13" s="252"/>
      <c r="G13" s="252"/>
      <c r="H13" s="252"/>
      <c r="I13" s="252"/>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4"/>
    </row>
    <row r="14" spans="2:36" ht="15" customHeight="1" x14ac:dyDescent="0.25">
      <c r="B14" s="251"/>
      <c r="C14" s="252"/>
      <c r="D14" s="252"/>
      <c r="E14" s="252"/>
      <c r="F14" s="252"/>
      <c r="G14" s="252"/>
      <c r="H14" s="252"/>
      <c r="I14" s="252"/>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4"/>
    </row>
    <row r="15" spans="2:36" ht="15" customHeight="1" x14ac:dyDescent="0.25">
      <c r="B15" s="251" t="s">
        <v>57</v>
      </c>
      <c r="C15" s="252"/>
      <c r="D15" s="252"/>
      <c r="E15" s="252"/>
      <c r="F15" s="252"/>
      <c r="G15" s="252"/>
      <c r="H15" s="252"/>
      <c r="I15" s="252"/>
      <c r="J15" s="64"/>
      <c r="K15" s="263"/>
      <c r="L15" s="264"/>
      <c r="M15" s="264"/>
      <c r="N15" s="61"/>
      <c r="O15" s="61"/>
      <c r="P15" s="52" t="s">
        <v>13</v>
      </c>
      <c r="Q15" s="52"/>
      <c r="R15" s="61"/>
      <c r="S15" s="61"/>
      <c r="T15" s="52" t="s">
        <v>14</v>
      </c>
      <c r="U15" s="52"/>
      <c r="V15" s="61"/>
      <c r="W15" s="61"/>
      <c r="X15" s="52" t="s">
        <v>15</v>
      </c>
      <c r="Y15" s="52"/>
      <c r="Z15" s="52"/>
      <c r="AA15" s="52"/>
      <c r="AB15" s="52"/>
      <c r="AC15" s="52"/>
      <c r="AD15" s="52"/>
      <c r="AE15" s="52"/>
      <c r="AF15" s="52"/>
      <c r="AG15" s="52"/>
      <c r="AH15" s="52"/>
      <c r="AI15" s="52"/>
      <c r="AJ15" s="106"/>
    </row>
    <row r="16" spans="2:36" ht="15" customHeight="1" x14ac:dyDescent="0.25">
      <c r="B16" s="251"/>
      <c r="C16" s="252"/>
      <c r="D16" s="252"/>
      <c r="E16" s="252"/>
      <c r="F16" s="252"/>
      <c r="G16" s="252"/>
      <c r="H16" s="252"/>
      <c r="I16" s="252"/>
      <c r="J16" s="262"/>
      <c r="K16" s="265"/>
      <c r="L16" s="265"/>
      <c r="M16" s="265"/>
      <c r="N16" s="259"/>
      <c r="O16" s="259"/>
      <c r="P16" s="260"/>
      <c r="Q16" s="260"/>
      <c r="R16" s="259"/>
      <c r="S16" s="259"/>
      <c r="T16" s="260"/>
      <c r="U16" s="260"/>
      <c r="V16" s="259"/>
      <c r="W16" s="259"/>
      <c r="X16" s="260"/>
      <c r="Y16" s="260"/>
      <c r="Z16" s="260"/>
      <c r="AA16" s="260"/>
      <c r="AB16" s="260"/>
      <c r="AC16" s="260"/>
      <c r="AD16" s="260"/>
      <c r="AE16" s="260"/>
      <c r="AF16" s="260"/>
      <c r="AG16" s="260"/>
      <c r="AH16" s="260"/>
      <c r="AI16" s="260"/>
      <c r="AJ16" s="261"/>
    </row>
    <row r="17" spans="2:36" ht="15" customHeight="1" x14ac:dyDescent="0.25">
      <c r="B17" s="251"/>
      <c r="C17" s="252"/>
      <c r="D17" s="252"/>
      <c r="E17" s="252"/>
      <c r="F17" s="252"/>
      <c r="G17" s="252"/>
      <c r="H17" s="252"/>
      <c r="I17" s="252"/>
      <c r="J17" s="65"/>
      <c r="K17" s="266"/>
      <c r="L17" s="266"/>
      <c r="M17" s="266"/>
      <c r="N17" s="62"/>
      <c r="O17" s="62"/>
      <c r="P17" s="53"/>
      <c r="Q17" s="53"/>
      <c r="R17" s="62"/>
      <c r="S17" s="62"/>
      <c r="T17" s="53"/>
      <c r="U17" s="53"/>
      <c r="V17" s="62"/>
      <c r="W17" s="62"/>
      <c r="X17" s="53"/>
      <c r="Y17" s="53"/>
      <c r="Z17" s="53"/>
      <c r="AA17" s="53"/>
      <c r="AB17" s="53"/>
      <c r="AC17" s="53"/>
      <c r="AD17" s="53"/>
      <c r="AE17" s="53"/>
      <c r="AF17" s="53"/>
      <c r="AG17" s="53"/>
      <c r="AH17" s="53"/>
      <c r="AI17" s="53"/>
      <c r="AJ17" s="107"/>
    </row>
    <row r="18" spans="2:36" ht="15" customHeight="1" x14ac:dyDescent="0.25">
      <c r="B18" s="251" t="s">
        <v>58</v>
      </c>
      <c r="C18" s="252"/>
      <c r="D18" s="252"/>
      <c r="E18" s="252"/>
      <c r="F18" s="252"/>
      <c r="G18" s="252"/>
      <c r="H18" s="252"/>
      <c r="I18" s="252"/>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4"/>
    </row>
    <row r="19" spans="2:36" ht="15" customHeight="1" x14ac:dyDescent="0.25">
      <c r="B19" s="251"/>
      <c r="C19" s="252"/>
      <c r="D19" s="252"/>
      <c r="E19" s="252"/>
      <c r="F19" s="252"/>
      <c r="G19" s="252"/>
      <c r="H19" s="252"/>
      <c r="I19" s="252"/>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4"/>
    </row>
    <row r="20" spans="2:36" ht="15" customHeight="1" x14ac:dyDescent="0.25">
      <c r="B20" s="251"/>
      <c r="C20" s="252"/>
      <c r="D20" s="252"/>
      <c r="E20" s="252"/>
      <c r="F20" s="252"/>
      <c r="G20" s="252"/>
      <c r="H20" s="252"/>
      <c r="I20" s="252"/>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4"/>
    </row>
    <row r="21" spans="2:36" ht="15" customHeight="1" x14ac:dyDescent="0.25">
      <c r="B21" s="251" t="s">
        <v>59</v>
      </c>
      <c r="C21" s="252"/>
      <c r="D21" s="252"/>
      <c r="E21" s="252"/>
      <c r="F21" s="252"/>
      <c r="G21" s="252"/>
      <c r="H21" s="252"/>
      <c r="I21" s="252"/>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4"/>
    </row>
    <row r="22" spans="2:36" ht="15" customHeight="1" x14ac:dyDescent="0.25">
      <c r="B22" s="251"/>
      <c r="C22" s="252"/>
      <c r="D22" s="252"/>
      <c r="E22" s="252"/>
      <c r="F22" s="252"/>
      <c r="G22" s="252"/>
      <c r="H22" s="252"/>
      <c r="I22" s="252"/>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4"/>
    </row>
    <row r="23" spans="2:36" ht="15" customHeight="1" x14ac:dyDescent="0.25">
      <c r="B23" s="255"/>
      <c r="C23" s="256"/>
      <c r="D23" s="256"/>
      <c r="E23" s="256"/>
      <c r="F23" s="256"/>
      <c r="G23" s="256"/>
      <c r="H23" s="256"/>
      <c r="I23" s="256"/>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8"/>
    </row>
    <row r="24" spans="2:36" ht="15" customHeight="1" x14ac:dyDescent="0.25">
      <c r="B24" s="267" t="s">
        <v>56</v>
      </c>
      <c r="C24" s="268"/>
      <c r="D24" s="268"/>
      <c r="E24" s="268"/>
      <c r="F24" s="268"/>
      <c r="G24" s="268"/>
      <c r="H24" s="268"/>
      <c r="I24" s="268"/>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70"/>
    </row>
    <row r="25" spans="2:36" ht="15" customHeight="1" x14ac:dyDescent="0.25">
      <c r="B25" s="251"/>
      <c r="C25" s="252"/>
      <c r="D25" s="252"/>
      <c r="E25" s="252"/>
      <c r="F25" s="252"/>
      <c r="G25" s="252"/>
      <c r="H25" s="252"/>
      <c r="I25" s="252"/>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4"/>
    </row>
    <row r="26" spans="2:36" ht="15" customHeight="1" x14ac:dyDescent="0.25">
      <c r="B26" s="251"/>
      <c r="C26" s="252"/>
      <c r="D26" s="252"/>
      <c r="E26" s="252"/>
      <c r="F26" s="252"/>
      <c r="G26" s="252"/>
      <c r="H26" s="252"/>
      <c r="I26" s="252"/>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row>
    <row r="27" spans="2:36" ht="15" customHeight="1" x14ac:dyDescent="0.25">
      <c r="B27" s="251" t="s">
        <v>57</v>
      </c>
      <c r="C27" s="252"/>
      <c r="D27" s="252"/>
      <c r="E27" s="252"/>
      <c r="F27" s="252"/>
      <c r="G27" s="252"/>
      <c r="H27" s="252"/>
      <c r="I27" s="252"/>
      <c r="J27" s="64"/>
      <c r="K27" s="263"/>
      <c r="L27" s="264"/>
      <c r="M27" s="264"/>
      <c r="N27" s="61"/>
      <c r="O27" s="61"/>
      <c r="P27" s="52" t="s">
        <v>13</v>
      </c>
      <c r="Q27" s="52"/>
      <c r="R27" s="61"/>
      <c r="S27" s="61"/>
      <c r="T27" s="52" t="s">
        <v>14</v>
      </c>
      <c r="U27" s="52"/>
      <c r="V27" s="61"/>
      <c r="W27" s="61"/>
      <c r="X27" s="52" t="s">
        <v>15</v>
      </c>
      <c r="Y27" s="52"/>
      <c r="Z27" s="52"/>
      <c r="AA27" s="52"/>
      <c r="AB27" s="52"/>
      <c r="AC27" s="52"/>
      <c r="AD27" s="52"/>
      <c r="AE27" s="52"/>
      <c r="AF27" s="52"/>
      <c r="AG27" s="52"/>
      <c r="AH27" s="52"/>
      <c r="AI27" s="52"/>
      <c r="AJ27" s="106"/>
    </row>
    <row r="28" spans="2:36" ht="15" customHeight="1" x14ac:dyDescent="0.25">
      <c r="B28" s="251"/>
      <c r="C28" s="252"/>
      <c r="D28" s="252"/>
      <c r="E28" s="252"/>
      <c r="F28" s="252"/>
      <c r="G28" s="252"/>
      <c r="H28" s="252"/>
      <c r="I28" s="252"/>
      <c r="J28" s="262"/>
      <c r="K28" s="265"/>
      <c r="L28" s="265"/>
      <c r="M28" s="265"/>
      <c r="N28" s="259"/>
      <c r="O28" s="259"/>
      <c r="P28" s="260"/>
      <c r="Q28" s="260"/>
      <c r="R28" s="259"/>
      <c r="S28" s="259"/>
      <c r="T28" s="260"/>
      <c r="U28" s="260"/>
      <c r="V28" s="259"/>
      <c r="W28" s="259"/>
      <c r="X28" s="260"/>
      <c r="Y28" s="260"/>
      <c r="Z28" s="260"/>
      <c r="AA28" s="260"/>
      <c r="AB28" s="260"/>
      <c r="AC28" s="260"/>
      <c r="AD28" s="260"/>
      <c r="AE28" s="260"/>
      <c r="AF28" s="260"/>
      <c r="AG28" s="260"/>
      <c r="AH28" s="260"/>
      <c r="AI28" s="260"/>
      <c r="AJ28" s="261"/>
    </row>
    <row r="29" spans="2:36" ht="15" customHeight="1" x14ac:dyDescent="0.25">
      <c r="B29" s="251"/>
      <c r="C29" s="252"/>
      <c r="D29" s="252"/>
      <c r="E29" s="252"/>
      <c r="F29" s="252"/>
      <c r="G29" s="252"/>
      <c r="H29" s="252"/>
      <c r="I29" s="252"/>
      <c r="J29" s="65"/>
      <c r="K29" s="266"/>
      <c r="L29" s="266"/>
      <c r="M29" s="266"/>
      <c r="N29" s="62"/>
      <c r="O29" s="62"/>
      <c r="P29" s="53"/>
      <c r="Q29" s="53"/>
      <c r="R29" s="62"/>
      <c r="S29" s="62"/>
      <c r="T29" s="53"/>
      <c r="U29" s="53"/>
      <c r="V29" s="62"/>
      <c r="W29" s="62"/>
      <c r="X29" s="53"/>
      <c r="Y29" s="53"/>
      <c r="Z29" s="53"/>
      <c r="AA29" s="53"/>
      <c r="AB29" s="53"/>
      <c r="AC29" s="53"/>
      <c r="AD29" s="53"/>
      <c r="AE29" s="53"/>
      <c r="AF29" s="53"/>
      <c r="AG29" s="53"/>
      <c r="AH29" s="53"/>
      <c r="AI29" s="53"/>
      <c r="AJ29" s="107"/>
    </row>
    <row r="30" spans="2:36" ht="15" customHeight="1" x14ac:dyDescent="0.25">
      <c r="B30" s="251" t="s">
        <v>58</v>
      </c>
      <c r="C30" s="252"/>
      <c r="D30" s="252"/>
      <c r="E30" s="252"/>
      <c r="F30" s="252"/>
      <c r="G30" s="252"/>
      <c r="H30" s="252"/>
      <c r="I30" s="252"/>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row>
    <row r="31" spans="2:36" ht="15" customHeight="1" x14ac:dyDescent="0.25">
      <c r="B31" s="251"/>
      <c r="C31" s="252"/>
      <c r="D31" s="252"/>
      <c r="E31" s="252"/>
      <c r="F31" s="252"/>
      <c r="G31" s="252"/>
      <c r="H31" s="252"/>
      <c r="I31" s="252"/>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row>
    <row r="32" spans="2:36" ht="15" customHeight="1" x14ac:dyDescent="0.25">
      <c r="B32" s="251"/>
      <c r="C32" s="252"/>
      <c r="D32" s="252"/>
      <c r="E32" s="252"/>
      <c r="F32" s="252"/>
      <c r="G32" s="252"/>
      <c r="H32" s="252"/>
      <c r="I32" s="252"/>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row>
    <row r="33" spans="2:36" ht="15" customHeight="1" x14ac:dyDescent="0.25">
      <c r="B33" s="251" t="s">
        <v>59</v>
      </c>
      <c r="C33" s="252"/>
      <c r="D33" s="252"/>
      <c r="E33" s="252"/>
      <c r="F33" s="252"/>
      <c r="G33" s="252"/>
      <c r="H33" s="252"/>
      <c r="I33" s="252"/>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row>
    <row r="34" spans="2:36" ht="15" customHeight="1" x14ac:dyDescent="0.25">
      <c r="B34" s="251"/>
      <c r="C34" s="252"/>
      <c r="D34" s="252"/>
      <c r="E34" s="252"/>
      <c r="F34" s="252"/>
      <c r="G34" s="252"/>
      <c r="H34" s="252"/>
      <c r="I34" s="252"/>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row>
    <row r="35" spans="2:36" ht="15" customHeight="1" x14ac:dyDescent="0.25">
      <c r="B35" s="255"/>
      <c r="C35" s="256"/>
      <c r="D35" s="256"/>
      <c r="E35" s="256"/>
      <c r="F35" s="256"/>
      <c r="G35" s="256"/>
      <c r="H35" s="256"/>
      <c r="I35" s="256"/>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8"/>
    </row>
    <row r="36" spans="2:36" ht="7.5" customHeight="1" x14ac:dyDescent="0.25"/>
    <row r="37" spans="2:36" ht="15" customHeight="1" x14ac:dyDescent="0.25">
      <c r="B37" s="13" t="s">
        <v>206</v>
      </c>
      <c r="C37" s="13"/>
    </row>
    <row r="38" spans="2:36" ht="15" customHeight="1" x14ac:dyDescent="0.25">
      <c r="B38" s="250" t="s">
        <v>205</v>
      </c>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row>
    <row r="39" spans="2:36" ht="15" customHeight="1" x14ac:dyDescent="0.25">
      <c r="B39" s="250" t="s">
        <v>135</v>
      </c>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row>
    <row r="40" spans="2:36" ht="15" customHeight="1" x14ac:dyDescent="0.25">
      <c r="B40" s="177" t="s">
        <v>207</v>
      </c>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c r="AH40" s="177"/>
      <c r="AI40" s="177"/>
      <c r="AJ40" s="177"/>
    </row>
    <row r="41" spans="2:36" ht="15" customHeight="1" x14ac:dyDescent="0.25">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7"/>
    </row>
    <row r="42" spans="2:36" ht="15" customHeight="1" x14ac:dyDescent="0.25">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row>
  </sheetData>
  <sheetProtection sheet="1" selectLockedCells="1"/>
  <mergeCells count="44">
    <mergeCell ref="B3:AJ4"/>
    <mergeCell ref="O6:R6"/>
    <mergeCell ref="S6:AJ6"/>
    <mergeCell ref="O7:R7"/>
    <mergeCell ref="S7:AJ7"/>
    <mergeCell ref="O5:R5"/>
    <mergeCell ref="S5:AJ5"/>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s>
  <phoneticPr fontId="1"/>
  <dataValidations count="1">
    <dataValidation type="list" allowBlank="1" showInputMessage="1" showErrorMessage="1" sqref="K15:M17 K27:M29" xr:uid="{3D0C6FDC-27CD-4615-912B-E85F6A8F7D53}">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selection activeCell="M17" sqref="M17:N18"/>
    </sheetView>
  </sheetViews>
  <sheetFormatPr defaultColWidth="2.46484375" defaultRowHeight="15" customHeight="1" x14ac:dyDescent="0.25"/>
  <sheetData>
    <row r="1" spans="2:37" ht="15" customHeight="1" x14ac:dyDescent="0.25">
      <c r="B1" t="s">
        <v>52</v>
      </c>
      <c r="AK1" s="35" t="s">
        <v>187</v>
      </c>
    </row>
    <row r="2" spans="2:37" ht="7.5" customHeight="1" x14ac:dyDescent="0.25"/>
    <row r="3" spans="2:37" ht="15" customHeight="1" x14ac:dyDescent="0.25">
      <c r="B3" s="88" t="s">
        <v>194</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row>
    <row r="4" spans="2:37" ht="15" customHeight="1" x14ac:dyDescent="0.25">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row>
    <row r="5" spans="2:37" ht="15" customHeight="1" x14ac:dyDescent="0.25">
      <c r="O5" s="49" t="s">
        <v>0</v>
      </c>
      <c r="P5" s="49"/>
      <c r="Q5" s="49"/>
      <c r="R5" s="49"/>
      <c r="S5" s="50" t="str">
        <f>IF(様式1!S5="","",様式1!S5)</f>
        <v>鹿児島市児童相談所（仮称）新築本体工事</v>
      </c>
      <c r="T5" s="50"/>
      <c r="U5" s="50"/>
      <c r="V5" s="50"/>
      <c r="W5" s="50"/>
      <c r="X5" s="50"/>
      <c r="Y5" s="50"/>
      <c r="Z5" s="50"/>
      <c r="AA5" s="50"/>
      <c r="AB5" s="50"/>
      <c r="AC5" s="50"/>
      <c r="AD5" s="50"/>
      <c r="AE5" s="50"/>
      <c r="AF5" s="50"/>
      <c r="AG5" s="50"/>
      <c r="AH5" s="50"/>
      <c r="AI5" s="50"/>
      <c r="AJ5" s="50"/>
    </row>
    <row r="6" spans="2:37" ht="15" hidden="1" customHeight="1" x14ac:dyDescent="0.25">
      <c r="O6" s="49"/>
      <c r="P6" s="49"/>
      <c r="Q6" s="49"/>
      <c r="R6" s="49"/>
      <c r="S6" s="50" t="str">
        <f>IF(様式1!S6="","",様式1!S6)</f>
        <v/>
      </c>
      <c r="T6" s="50"/>
      <c r="U6" s="50"/>
      <c r="V6" s="50"/>
      <c r="W6" s="50"/>
      <c r="X6" s="50"/>
      <c r="Y6" s="50"/>
      <c r="Z6" s="50"/>
      <c r="AA6" s="50"/>
      <c r="AB6" s="50"/>
      <c r="AC6" s="50"/>
      <c r="AD6" s="50"/>
      <c r="AE6" s="50"/>
      <c r="AF6" s="50"/>
      <c r="AG6" s="50"/>
      <c r="AH6" s="50"/>
      <c r="AI6" s="50"/>
      <c r="AJ6" s="50"/>
      <c r="AK6" s="36"/>
    </row>
    <row r="7" spans="2:37" ht="15" customHeight="1" x14ac:dyDescent="0.25">
      <c r="O7" s="89" t="s">
        <v>1</v>
      </c>
      <c r="P7" s="89"/>
      <c r="Q7" s="89"/>
      <c r="R7" s="89"/>
      <c r="S7" s="90" t="str">
        <f>IF(様式1!S7="","",様式1!S7)</f>
        <v/>
      </c>
      <c r="T7" s="90"/>
      <c r="U7" s="90"/>
      <c r="V7" s="90"/>
      <c r="W7" s="90"/>
      <c r="X7" s="90"/>
      <c r="Y7" s="90"/>
      <c r="Z7" s="90"/>
      <c r="AA7" s="90"/>
      <c r="AB7" s="90"/>
      <c r="AC7" s="90"/>
      <c r="AD7" s="90"/>
      <c r="AE7" s="90"/>
      <c r="AF7" s="90"/>
      <c r="AG7" s="90"/>
      <c r="AH7" s="90"/>
      <c r="AI7" s="90"/>
      <c r="AJ7" s="90"/>
      <c r="AK7" s="90"/>
    </row>
    <row r="8" spans="2:37" ht="15" customHeight="1" x14ac:dyDescent="0.25">
      <c r="B8" t="s">
        <v>208</v>
      </c>
    </row>
    <row r="9" spans="2:37" ht="6.75" customHeight="1" x14ac:dyDescent="0.25">
      <c r="C9" s="44"/>
      <c r="D9" s="44"/>
      <c r="E9" s="44"/>
      <c r="F9" s="44"/>
      <c r="G9" s="44"/>
    </row>
    <row r="10" spans="2:37" ht="20.100000000000001" customHeight="1" x14ac:dyDescent="0.25">
      <c r="B10" s="44"/>
      <c r="C10" s="301" t="s">
        <v>215</v>
      </c>
      <c r="D10" s="302"/>
      <c r="E10" s="302"/>
      <c r="F10" s="302"/>
      <c r="G10" s="303"/>
      <c r="H10" s="310" t="s">
        <v>143</v>
      </c>
      <c r="I10" s="311"/>
      <c r="J10" s="311"/>
      <c r="K10" s="311"/>
      <c r="L10" s="311"/>
      <c r="M10" s="311"/>
      <c r="N10" s="311"/>
      <c r="O10" s="311"/>
      <c r="P10" s="311"/>
      <c r="Q10" s="311"/>
      <c r="R10" s="312"/>
      <c r="S10" s="292" t="s">
        <v>144</v>
      </c>
      <c r="T10" s="293"/>
      <c r="U10" s="293"/>
      <c r="V10" s="293"/>
      <c r="W10" s="293"/>
      <c r="X10" s="293"/>
      <c r="Y10" s="293"/>
      <c r="Z10" s="293"/>
      <c r="AA10" s="300"/>
      <c r="AB10" s="292" t="s">
        <v>145</v>
      </c>
      <c r="AC10" s="293"/>
      <c r="AD10" s="293"/>
      <c r="AE10" s="293"/>
      <c r="AF10" s="293"/>
      <c r="AG10" s="293"/>
      <c r="AH10" s="293"/>
      <c r="AI10" s="293"/>
      <c r="AJ10" s="293"/>
      <c r="AK10" s="294"/>
    </row>
    <row r="11" spans="2:37" ht="14.25" customHeight="1" x14ac:dyDescent="0.25">
      <c r="B11" s="44"/>
      <c r="C11" s="304"/>
      <c r="D11" s="305"/>
      <c r="E11" s="305"/>
      <c r="F11" s="305"/>
      <c r="G11" s="306"/>
      <c r="H11" s="277"/>
      <c r="I11" s="278"/>
      <c r="J11" s="278"/>
      <c r="K11" s="278"/>
      <c r="L11" s="278"/>
      <c r="M11" s="278"/>
      <c r="N11" s="278"/>
      <c r="O11" s="278"/>
      <c r="P11" s="278"/>
      <c r="Q11" s="278"/>
      <c r="R11" s="279"/>
      <c r="S11" s="286"/>
      <c r="T11" s="287"/>
      <c r="U11" s="287"/>
      <c r="V11" s="287"/>
      <c r="W11" s="287"/>
      <c r="X11" s="287"/>
      <c r="Y11" s="287"/>
      <c r="Z11" s="287"/>
      <c r="AA11" s="15"/>
      <c r="AB11" s="295" t="s">
        <v>216</v>
      </c>
      <c r="AC11" s="296"/>
      <c r="AD11" s="296"/>
      <c r="AE11" s="296"/>
      <c r="AF11" s="296"/>
      <c r="AG11" s="296"/>
      <c r="AH11" s="296"/>
      <c r="AI11" s="296"/>
      <c r="AJ11" s="296"/>
      <c r="AK11" s="17" t="s">
        <v>16</v>
      </c>
    </row>
    <row r="12" spans="2:37" ht="7.5" customHeight="1" x14ac:dyDescent="0.25">
      <c r="B12" s="44"/>
      <c r="C12" s="304"/>
      <c r="D12" s="305"/>
      <c r="E12" s="305"/>
      <c r="F12" s="305"/>
      <c r="G12" s="306"/>
      <c r="H12" s="280"/>
      <c r="I12" s="281"/>
      <c r="J12" s="281"/>
      <c r="K12" s="281"/>
      <c r="L12" s="281"/>
      <c r="M12" s="281"/>
      <c r="N12" s="281"/>
      <c r="O12" s="281"/>
      <c r="P12" s="281"/>
      <c r="Q12" s="281"/>
      <c r="R12" s="282"/>
      <c r="S12" s="288"/>
      <c r="T12" s="289"/>
      <c r="U12" s="289"/>
      <c r="V12" s="289"/>
      <c r="W12" s="289"/>
      <c r="X12" s="289"/>
      <c r="Y12" s="289"/>
      <c r="Z12" s="289"/>
      <c r="AA12" s="15"/>
      <c r="AB12" s="42"/>
      <c r="AC12" s="23"/>
      <c r="AD12" s="23"/>
      <c r="AE12" s="23"/>
      <c r="AF12" s="23"/>
      <c r="AG12" s="23"/>
      <c r="AH12" s="23"/>
      <c r="AI12" s="23"/>
      <c r="AJ12" s="23"/>
      <c r="AK12" s="43"/>
    </row>
    <row r="13" spans="2:37" ht="20.100000000000001" customHeight="1" x14ac:dyDescent="0.25">
      <c r="C13" s="307"/>
      <c r="D13" s="308"/>
      <c r="E13" s="308"/>
      <c r="F13" s="308"/>
      <c r="G13" s="309"/>
      <c r="H13" s="283"/>
      <c r="I13" s="284"/>
      <c r="J13" s="284"/>
      <c r="K13" s="284"/>
      <c r="L13" s="284"/>
      <c r="M13" s="284"/>
      <c r="N13" s="284"/>
      <c r="O13" s="284"/>
      <c r="P13" s="284"/>
      <c r="Q13" s="284"/>
      <c r="R13" s="285"/>
      <c r="S13" s="290"/>
      <c r="T13" s="291"/>
      <c r="U13" s="291"/>
      <c r="V13" s="291"/>
      <c r="W13" s="291"/>
      <c r="X13" s="291"/>
      <c r="Y13" s="291"/>
      <c r="Z13" s="291"/>
      <c r="AA13" s="16" t="s">
        <v>17</v>
      </c>
      <c r="AB13" s="297" t="s">
        <v>216</v>
      </c>
      <c r="AC13" s="298"/>
      <c r="AD13" s="298"/>
      <c r="AE13" s="298"/>
      <c r="AF13" s="298"/>
      <c r="AG13" s="298"/>
      <c r="AH13" s="298"/>
      <c r="AI13" s="298"/>
      <c r="AJ13" s="298"/>
      <c r="AK13" s="18"/>
    </row>
    <row r="14" spans="2:37" ht="15" customHeight="1" x14ac:dyDescent="0.25">
      <c r="C14" s="39"/>
      <c r="D14" s="39"/>
      <c r="E14" s="39"/>
      <c r="F14" s="39"/>
      <c r="G14" s="39"/>
      <c r="H14" s="45"/>
      <c r="I14" s="45"/>
      <c r="J14" s="45"/>
      <c r="K14" s="45"/>
      <c r="AB14" s="40"/>
      <c r="AC14" s="40"/>
      <c r="AD14" s="40"/>
      <c r="AE14" s="40"/>
      <c r="AF14" s="40"/>
      <c r="AG14" s="40"/>
      <c r="AH14" s="40"/>
      <c r="AI14" s="40"/>
      <c r="AJ14" s="40"/>
      <c r="AK14" s="40"/>
    </row>
    <row r="15" spans="2:37" ht="15" customHeight="1" x14ac:dyDescent="0.25">
      <c r="B15" t="s">
        <v>209</v>
      </c>
    </row>
    <row r="16" spans="2:37" ht="6.75" customHeight="1" x14ac:dyDescent="0.25"/>
    <row r="17" spans="2:37" ht="15" customHeight="1" x14ac:dyDescent="0.25">
      <c r="B17" t="s">
        <v>210</v>
      </c>
    </row>
    <row r="18" spans="2:37" ht="6.75" customHeight="1" x14ac:dyDescent="0.25">
      <c r="C18" s="44"/>
      <c r="D18" s="44"/>
      <c r="E18" s="44"/>
      <c r="F18" s="44"/>
      <c r="G18" s="44"/>
    </row>
    <row r="19" spans="2:37" ht="20.100000000000001" customHeight="1" x14ac:dyDescent="0.25">
      <c r="B19" s="44"/>
      <c r="C19" s="301" t="s">
        <v>215</v>
      </c>
      <c r="D19" s="302"/>
      <c r="E19" s="302"/>
      <c r="F19" s="302"/>
      <c r="G19" s="303"/>
      <c r="H19" s="310" t="s">
        <v>143</v>
      </c>
      <c r="I19" s="311"/>
      <c r="J19" s="311"/>
      <c r="K19" s="311"/>
      <c r="L19" s="311"/>
      <c r="M19" s="311"/>
      <c r="N19" s="311"/>
      <c r="O19" s="311"/>
      <c r="P19" s="311"/>
      <c r="Q19" s="311"/>
      <c r="R19" s="312"/>
      <c r="S19" s="292" t="s">
        <v>144</v>
      </c>
      <c r="T19" s="293"/>
      <c r="U19" s="293"/>
      <c r="V19" s="293"/>
      <c r="W19" s="293"/>
      <c r="X19" s="293"/>
      <c r="Y19" s="293"/>
      <c r="Z19" s="293"/>
      <c r="AA19" s="300"/>
      <c r="AB19" s="292" t="s">
        <v>145</v>
      </c>
      <c r="AC19" s="293"/>
      <c r="AD19" s="293"/>
      <c r="AE19" s="293"/>
      <c r="AF19" s="293"/>
      <c r="AG19" s="293"/>
      <c r="AH19" s="293"/>
      <c r="AI19" s="293"/>
      <c r="AJ19" s="293"/>
      <c r="AK19" s="294"/>
    </row>
    <row r="20" spans="2:37" ht="14.25" customHeight="1" x14ac:dyDescent="0.25">
      <c r="B20" s="44"/>
      <c r="C20" s="304"/>
      <c r="D20" s="305"/>
      <c r="E20" s="305"/>
      <c r="F20" s="305"/>
      <c r="G20" s="306"/>
      <c r="H20" s="277"/>
      <c r="I20" s="278"/>
      <c r="J20" s="278"/>
      <c r="K20" s="278"/>
      <c r="L20" s="278"/>
      <c r="M20" s="278"/>
      <c r="N20" s="278"/>
      <c r="O20" s="278"/>
      <c r="P20" s="278"/>
      <c r="Q20" s="278"/>
      <c r="R20" s="279"/>
      <c r="S20" s="286"/>
      <c r="T20" s="287"/>
      <c r="U20" s="287"/>
      <c r="V20" s="287"/>
      <c r="W20" s="287"/>
      <c r="X20" s="287"/>
      <c r="Y20" s="287"/>
      <c r="Z20" s="287"/>
      <c r="AA20" s="15"/>
      <c r="AB20" s="295" t="s">
        <v>216</v>
      </c>
      <c r="AC20" s="296"/>
      <c r="AD20" s="296"/>
      <c r="AE20" s="296"/>
      <c r="AF20" s="296"/>
      <c r="AG20" s="296"/>
      <c r="AH20" s="296"/>
      <c r="AI20" s="296"/>
      <c r="AJ20" s="296"/>
      <c r="AK20" s="17" t="s">
        <v>16</v>
      </c>
    </row>
    <row r="21" spans="2:37" ht="7.5" customHeight="1" x14ac:dyDescent="0.25">
      <c r="B21" s="44"/>
      <c r="C21" s="304"/>
      <c r="D21" s="305"/>
      <c r="E21" s="305"/>
      <c r="F21" s="305"/>
      <c r="G21" s="306"/>
      <c r="H21" s="280"/>
      <c r="I21" s="281"/>
      <c r="J21" s="281"/>
      <c r="K21" s="281"/>
      <c r="L21" s="281"/>
      <c r="M21" s="281"/>
      <c r="N21" s="281"/>
      <c r="O21" s="281"/>
      <c r="P21" s="281"/>
      <c r="Q21" s="281"/>
      <c r="R21" s="282"/>
      <c r="S21" s="288"/>
      <c r="T21" s="289"/>
      <c r="U21" s="289"/>
      <c r="V21" s="289"/>
      <c r="W21" s="289"/>
      <c r="X21" s="289"/>
      <c r="Y21" s="289"/>
      <c r="Z21" s="289"/>
      <c r="AA21" s="15"/>
      <c r="AB21" s="42"/>
      <c r="AC21" s="23"/>
      <c r="AD21" s="23"/>
      <c r="AE21" s="23"/>
      <c r="AF21" s="23"/>
      <c r="AG21" s="23"/>
      <c r="AH21" s="23"/>
      <c r="AI21" s="23"/>
      <c r="AJ21" s="23"/>
      <c r="AK21" s="43"/>
    </row>
    <row r="22" spans="2:37" ht="20.100000000000001" customHeight="1" x14ac:dyDescent="0.25">
      <c r="C22" s="307"/>
      <c r="D22" s="308"/>
      <c r="E22" s="308"/>
      <c r="F22" s="308"/>
      <c r="G22" s="309"/>
      <c r="H22" s="283"/>
      <c r="I22" s="284"/>
      <c r="J22" s="284"/>
      <c r="K22" s="284"/>
      <c r="L22" s="284"/>
      <c r="M22" s="284"/>
      <c r="N22" s="284"/>
      <c r="O22" s="284"/>
      <c r="P22" s="284"/>
      <c r="Q22" s="284"/>
      <c r="R22" s="285"/>
      <c r="S22" s="290"/>
      <c r="T22" s="291"/>
      <c r="U22" s="291"/>
      <c r="V22" s="291"/>
      <c r="W22" s="291"/>
      <c r="X22" s="291"/>
      <c r="Y22" s="291"/>
      <c r="Z22" s="291"/>
      <c r="AA22" s="16" t="s">
        <v>17</v>
      </c>
      <c r="AB22" s="297" t="s">
        <v>216</v>
      </c>
      <c r="AC22" s="298"/>
      <c r="AD22" s="298"/>
      <c r="AE22" s="298"/>
      <c r="AF22" s="298"/>
      <c r="AG22" s="298"/>
      <c r="AH22" s="298"/>
      <c r="AI22" s="298"/>
      <c r="AJ22" s="298"/>
      <c r="AK22" s="18"/>
    </row>
    <row r="24" spans="2:37" ht="15" customHeight="1" x14ac:dyDescent="0.25">
      <c r="B24" t="s">
        <v>211</v>
      </c>
    </row>
    <row r="25" spans="2:37" ht="6.75" customHeight="1" x14ac:dyDescent="0.25">
      <c r="C25" s="44"/>
      <c r="D25" s="44"/>
      <c r="E25" s="44"/>
      <c r="F25" s="44"/>
      <c r="G25" s="44"/>
    </row>
    <row r="26" spans="2:37" ht="20.100000000000001" customHeight="1" x14ac:dyDescent="0.25">
      <c r="B26" s="44"/>
      <c r="C26" s="301" t="s">
        <v>215</v>
      </c>
      <c r="D26" s="302"/>
      <c r="E26" s="302"/>
      <c r="F26" s="302"/>
      <c r="G26" s="303"/>
      <c r="H26" s="310" t="s">
        <v>143</v>
      </c>
      <c r="I26" s="311"/>
      <c r="J26" s="311"/>
      <c r="K26" s="311"/>
      <c r="L26" s="311"/>
      <c r="M26" s="311"/>
      <c r="N26" s="311"/>
      <c r="O26" s="311"/>
      <c r="P26" s="311"/>
      <c r="Q26" s="311"/>
      <c r="R26" s="312"/>
      <c r="S26" s="292" t="s">
        <v>144</v>
      </c>
      <c r="T26" s="293"/>
      <c r="U26" s="293"/>
      <c r="V26" s="293"/>
      <c r="W26" s="293"/>
      <c r="X26" s="293"/>
      <c r="Y26" s="293"/>
      <c r="Z26" s="293"/>
      <c r="AA26" s="300"/>
      <c r="AB26" s="292" t="s">
        <v>145</v>
      </c>
      <c r="AC26" s="293"/>
      <c r="AD26" s="293"/>
      <c r="AE26" s="293"/>
      <c r="AF26" s="293"/>
      <c r="AG26" s="293"/>
      <c r="AH26" s="293"/>
      <c r="AI26" s="293"/>
      <c r="AJ26" s="293"/>
      <c r="AK26" s="294"/>
    </row>
    <row r="27" spans="2:37" ht="14.25" customHeight="1" x14ac:dyDescent="0.25">
      <c r="B27" s="44"/>
      <c r="C27" s="304"/>
      <c r="D27" s="305"/>
      <c r="E27" s="305"/>
      <c r="F27" s="305"/>
      <c r="G27" s="306"/>
      <c r="H27" s="277"/>
      <c r="I27" s="278"/>
      <c r="J27" s="278"/>
      <c r="K27" s="278"/>
      <c r="L27" s="278"/>
      <c r="M27" s="278"/>
      <c r="N27" s="278"/>
      <c r="O27" s="278"/>
      <c r="P27" s="278"/>
      <c r="Q27" s="278"/>
      <c r="R27" s="279"/>
      <c r="S27" s="286"/>
      <c r="T27" s="287"/>
      <c r="U27" s="287"/>
      <c r="V27" s="287"/>
      <c r="W27" s="287"/>
      <c r="X27" s="287"/>
      <c r="Y27" s="287"/>
      <c r="Z27" s="287"/>
      <c r="AA27" s="15"/>
      <c r="AB27" s="295" t="s">
        <v>216</v>
      </c>
      <c r="AC27" s="296"/>
      <c r="AD27" s="296"/>
      <c r="AE27" s="296"/>
      <c r="AF27" s="296"/>
      <c r="AG27" s="296"/>
      <c r="AH27" s="296"/>
      <c r="AI27" s="296"/>
      <c r="AJ27" s="296"/>
      <c r="AK27" s="17" t="s">
        <v>16</v>
      </c>
    </row>
    <row r="28" spans="2:37" ht="7.5" customHeight="1" x14ac:dyDescent="0.25">
      <c r="B28" s="44"/>
      <c r="C28" s="304"/>
      <c r="D28" s="305"/>
      <c r="E28" s="305"/>
      <c r="F28" s="305"/>
      <c r="G28" s="306"/>
      <c r="H28" s="280"/>
      <c r="I28" s="281"/>
      <c r="J28" s="281"/>
      <c r="K28" s="281"/>
      <c r="L28" s="281"/>
      <c r="M28" s="281"/>
      <c r="N28" s="281"/>
      <c r="O28" s="281"/>
      <c r="P28" s="281"/>
      <c r="Q28" s="281"/>
      <c r="R28" s="282"/>
      <c r="S28" s="288"/>
      <c r="T28" s="289"/>
      <c r="U28" s="289"/>
      <c r="V28" s="289"/>
      <c r="W28" s="289"/>
      <c r="X28" s="289"/>
      <c r="Y28" s="289"/>
      <c r="Z28" s="289"/>
      <c r="AA28" s="15"/>
      <c r="AB28" s="42"/>
      <c r="AC28" s="23"/>
      <c r="AD28" s="23"/>
      <c r="AE28" s="23"/>
      <c r="AF28" s="23"/>
      <c r="AG28" s="23"/>
      <c r="AH28" s="23"/>
      <c r="AI28" s="23"/>
      <c r="AJ28" s="23"/>
      <c r="AK28" s="43"/>
    </row>
    <row r="29" spans="2:37" ht="20.100000000000001" customHeight="1" x14ac:dyDescent="0.25">
      <c r="C29" s="307"/>
      <c r="D29" s="308"/>
      <c r="E29" s="308"/>
      <c r="F29" s="308"/>
      <c r="G29" s="309"/>
      <c r="H29" s="283"/>
      <c r="I29" s="284"/>
      <c r="J29" s="284"/>
      <c r="K29" s="284"/>
      <c r="L29" s="284"/>
      <c r="M29" s="284"/>
      <c r="N29" s="284"/>
      <c r="O29" s="284"/>
      <c r="P29" s="284"/>
      <c r="Q29" s="284"/>
      <c r="R29" s="285"/>
      <c r="S29" s="290"/>
      <c r="T29" s="291"/>
      <c r="U29" s="291"/>
      <c r="V29" s="291"/>
      <c r="W29" s="291"/>
      <c r="X29" s="291"/>
      <c r="Y29" s="291"/>
      <c r="Z29" s="291"/>
      <c r="AA29" s="16" t="s">
        <v>17</v>
      </c>
      <c r="AB29" s="297" t="s">
        <v>216</v>
      </c>
      <c r="AC29" s="298"/>
      <c r="AD29" s="298"/>
      <c r="AE29" s="298"/>
      <c r="AF29" s="298"/>
      <c r="AG29" s="298"/>
      <c r="AH29" s="298"/>
      <c r="AI29" s="298"/>
      <c r="AJ29" s="298"/>
      <c r="AK29" s="18"/>
    </row>
    <row r="30" spans="2:37" ht="15" customHeight="1" x14ac:dyDescent="0.25">
      <c r="C30" s="39"/>
      <c r="D30" s="39"/>
      <c r="E30" s="39"/>
      <c r="F30" s="39"/>
      <c r="G30" s="39"/>
      <c r="H30" s="45"/>
      <c r="I30" s="45"/>
      <c r="J30" s="45"/>
      <c r="K30" s="45"/>
      <c r="AB30" s="40"/>
      <c r="AC30" s="40"/>
      <c r="AD30" s="40"/>
      <c r="AE30" s="40"/>
      <c r="AF30" s="40"/>
      <c r="AG30" s="40"/>
      <c r="AH30" s="40"/>
      <c r="AI30" s="40"/>
      <c r="AJ30" s="40"/>
      <c r="AK30" s="40"/>
    </row>
    <row r="31" spans="2:37" ht="15" customHeight="1" x14ac:dyDescent="0.25">
      <c r="B31" t="s">
        <v>212</v>
      </c>
    </row>
    <row r="32" spans="2:37" ht="6.75" customHeight="1" x14ac:dyDescent="0.25">
      <c r="C32" s="44"/>
      <c r="D32" s="44"/>
      <c r="E32" s="44"/>
      <c r="F32" s="44"/>
      <c r="G32" s="44"/>
    </row>
    <row r="33" spans="2:37" ht="20.100000000000001" customHeight="1" x14ac:dyDescent="0.25">
      <c r="B33" s="44"/>
      <c r="C33" s="301" t="s">
        <v>215</v>
      </c>
      <c r="D33" s="302"/>
      <c r="E33" s="302"/>
      <c r="F33" s="302"/>
      <c r="G33" s="303"/>
      <c r="H33" s="310" t="s">
        <v>143</v>
      </c>
      <c r="I33" s="311"/>
      <c r="J33" s="311"/>
      <c r="K33" s="311"/>
      <c r="L33" s="311"/>
      <c r="M33" s="311"/>
      <c r="N33" s="311"/>
      <c r="O33" s="311"/>
      <c r="P33" s="311"/>
      <c r="Q33" s="311"/>
      <c r="R33" s="312"/>
      <c r="S33" s="292" t="s">
        <v>144</v>
      </c>
      <c r="T33" s="293"/>
      <c r="U33" s="293"/>
      <c r="V33" s="293"/>
      <c r="W33" s="293"/>
      <c r="X33" s="293"/>
      <c r="Y33" s="293"/>
      <c r="Z33" s="293"/>
      <c r="AA33" s="300"/>
      <c r="AB33" s="292" t="s">
        <v>145</v>
      </c>
      <c r="AC33" s="293"/>
      <c r="AD33" s="293"/>
      <c r="AE33" s="293"/>
      <c r="AF33" s="293"/>
      <c r="AG33" s="293"/>
      <c r="AH33" s="293"/>
      <c r="AI33" s="293"/>
      <c r="AJ33" s="293"/>
      <c r="AK33" s="294"/>
    </row>
    <row r="34" spans="2:37" ht="14.25" customHeight="1" x14ac:dyDescent="0.25">
      <c r="B34" s="44"/>
      <c r="C34" s="304"/>
      <c r="D34" s="305"/>
      <c r="E34" s="305"/>
      <c r="F34" s="305"/>
      <c r="G34" s="306"/>
      <c r="H34" s="277"/>
      <c r="I34" s="278"/>
      <c r="J34" s="278"/>
      <c r="K34" s="278"/>
      <c r="L34" s="278"/>
      <c r="M34" s="278"/>
      <c r="N34" s="278"/>
      <c r="O34" s="278"/>
      <c r="P34" s="278"/>
      <c r="Q34" s="278"/>
      <c r="R34" s="279"/>
      <c r="S34" s="286"/>
      <c r="T34" s="287"/>
      <c r="U34" s="287"/>
      <c r="V34" s="287"/>
      <c r="W34" s="287"/>
      <c r="X34" s="287"/>
      <c r="Y34" s="287"/>
      <c r="Z34" s="287"/>
      <c r="AA34" s="15"/>
      <c r="AB34" s="295" t="s">
        <v>216</v>
      </c>
      <c r="AC34" s="296"/>
      <c r="AD34" s="296"/>
      <c r="AE34" s="296"/>
      <c r="AF34" s="296"/>
      <c r="AG34" s="296"/>
      <c r="AH34" s="296"/>
      <c r="AI34" s="296"/>
      <c r="AJ34" s="296"/>
      <c r="AK34" s="17" t="s">
        <v>16</v>
      </c>
    </row>
    <row r="35" spans="2:37" ht="7.5" customHeight="1" x14ac:dyDescent="0.25">
      <c r="B35" s="44"/>
      <c r="C35" s="304"/>
      <c r="D35" s="305"/>
      <c r="E35" s="305"/>
      <c r="F35" s="305"/>
      <c r="G35" s="306"/>
      <c r="H35" s="280"/>
      <c r="I35" s="281"/>
      <c r="J35" s="281"/>
      <c r="K35" s="281"/>
      <c r="L35" s="281"/>
      <c r="M35" s="281"/>
      <c r="N35" s="281"/>
      <c r="O35" s="281"/>
      <c r="P35" s="281"/>
      <c r="Q35" s="281"/>
      <c r="R35" s="282"/>
      <c r="S35" s="288"/>
      <c r="T35" s="289"/>
      <c r="U35" s="289"/>
      <c r="V35" s="289"/>
      <c r="W35" s="289"/>
      <c r="X35" s="289"/>
      <c r="Y35" s="289"/>
      <c r="Z35" s="289"/>
      <c r="AA35" s="15"/>
      <c r="AB35" s="42"/>
      <c r="AC35" s="23"/>
      <c r="AD35" s="23"/>
      <c r="AE35" s="23"/>
      <c r="AF35" s="23"/>
      <c r="AG35" s="23"/>
      <c r="AH35" s="23"/>
      <c r="AI35" s="23"/>
      <c r="AJ35" s="23"/>
      <c r="AK35" s="43"/>
    </row>
    <row r="36" spans="2:37" ht="20.100000000000001" customHeight="1" x14ac:dyDescent="0.25">
      <c r="C36" s="307"/>
      <c r="D36" s="308"/>
      <c r="E36" s="308"/>
      <c r="F36" s="308"/>
      <c r="G36" s="309"/>
      <c r="H36" s="283"/>
      <c r="I36" s="284"/>
      <c r="J36" s="284"/>
      <c r="K36" s="284"/>
      <c r="L36" s="284"/>
      <c r="M36" s="284"/>
      <c r="N36" s="284"/>
      <c r="O36" s="284"/>
      <c r="P36" s="284"/>
      <c r="Q36" s="284"/>
      <c r="R36" s="285"/>
      <c r="S36" s="290"/>
      <c r="T36" s="291"/>
      <c r="U36" s="291"/>
      <c r="V36" s="291"/>
      <c r="W36" s="291"/>
      <c r="X36" s="291"/>
      <c r="Y36" s="291"/>
      <c r="Z36" s="291"/>
      <c r="AA36" s="16" t="s">
        <v>17</v>
      </c>
      <c r="AB36" s="297" t="s">
        <v>216</v>
      </c>
      <c r="AC36" s="298"/>
      <c r="AD36" s="298"/>
      <c r="AE36" s="298"/>
      <c r="AF36" s="298"/>
      <c r="AG36" s="298"/>
      <c r="AH36" s="298"/>
      <c r="AI36" s="298"/>
      <c r="AJ36" s="298"/>
      <c r="AK36" s="18"/>
    </row>
    <row r="38" spans="2:37" ht="15" customHeight="1" x14ac:dyDescent="0.25">
      <c r="B38" t="s">
        <v>213</v>
      </c>
    </row>
    <row r="39" spans="2:37" ht="6.85" customHeight="1" x14ac:dyDescent="0.25">
      <c r="C39" s="44"/>
      <c r="D39" s="44"/>
      <c r="E39" s="44"/>
      <c r="F39" s="44"/>
      <c r="G39" s="44"/>
    </row>
    <row r="40" spans="2:37" ht="19.899999999999999" customHeight="1" x14ac:dyDescent="0.25">
      <c r="B40" s="44"/>
      <c r="C40" s="301" t="s">
        <v>215</v>
      </c>
      <c r="D40" s="302"/>
      <c r="E40" s="302"/>
      <c r="F40" s="302"/>
      <c r="G40" s="303"/>
      <c r="H40" s="310" t="s">
        <v>143</v>
      </c>
      <c r="I40" s="311"/>
      <c r="J40" s="311"/>
      <c r="K40" s="311"/>
      <c r="L40" s="311"/>
      <c r="M40" s="311"/>
      <c r="N40" s="311"/>
      <c r="O40" s="311"/>
      <c r="P40" s="311"/>
      <c r="Q40" s="311"/>
      <c r="R40" s="312"/>
      <c r="S40" s="292" t="s">
        <v>144</v>
      </c>
      <c r="T40" s="293"/>
      <c r="U40" s="293"/>
      <c r="V40" s="293"/>
      <c r="W40" s="293"/>
      <c r="X40" s="293"/>
      <c r="Y40" s="293"/>
      <c r="Z40" s="293"/>
      <c r="AA40" s="300"/>
      <c r="AB40" s="292" t="s">
        <v>145</v>
      </c>
      <c r="AC40" s="293"/>
      <c r="AD40" s="293"/>
      <c r="AE40" s="293"/>
      <c r="AF40" s="293"/>
      <c r="AG40" s="293"/>
      <c r="AH40" s="293"/>
      <c r="AI40" s="293"/>
      <c r="AJ40" s="293"/>
      <c r="AK40" s="294"/>
    </row>
    <row r="41" spans="2:37" ht="15" customHeight="1" x14ac:dyDescent="0.25">
      <c r="B41" s="44"/>
      <c r="C41" s="304"/>
      <c r="D41" s="305"/>
      <c r="E41" s="305"/>
      <c r="F41" s="305"/>
      <c r="G41" s="306"/>
      <c r="H41" s="277"/>
      <c r="I41" s="278"/>
      <c r="J41" s="278"/>
      <c r="K41" s="278"/>
      <c r="L41" s="278"/>
      <c r="M41" s="278"/>
      <c r="N41" s="278"/>
      <c r="O41" s="278"/>
      <c r="P41" s="278"/>
      <c r="Q41" s="278"/>
      <c r="R41" s="279"/>
      <c r="S41" s="286"/>
      <c r="T41" s="287"/>
      <c r="U41" s="287"/>
      <c r="V41" s="287"/>
      <c r="W41" s="287"/>
      <c r="X41" s="287"/>
      <c r="Y41" s="287"/>
      <c r="Z41" s="287"/>
      <c r="AA41" s="15"/>
      <c r="AB41" s="295" t="s">
        <v>216</v>
      </c>
      <c r="AC41" s="296"/>
      <c r="AD41" s="296"/>
      <c r="AE41" s="296"/>
      <c r="AF41" s="296"/>
      <c r="AG41" s="296"/>
      <c r="AH41" s="296"/>
      <c r="AI41" s="296"/>
      <c r="AJ41" s="296"/>
      <c r="AK41" s="17" t="s">
        <v>16</v>
      </c>
    </row>
    <row r="42" spans="2:37" ht="15" customHeight="1" x14ac:dyDescent="0.25">
      <c r="B42" s="44"/>
      <c r="C42" s="304"/>
      <c r="D42" s="305"/>
      <c r="E42" s="305"/>
      <c r="F42" s="305"/>
      <c r="G42" s="306"/>
      <c r="H42" s="280"/>
      <c r="I42" s="281"/>
      <c r="J42" s="281"/>
      <c r="K42" s="281"/>
      <c r="L42" s="281"/>
      <c r="M42" s="281"/>
      <c r="N42" s="281"/>
      <c r="O42" s="281"/>
      <c r="P42" s="281"/>
      <c r="Q42" s="281"/>
      <c r="R42" s="282"/>
      <c r="S42" s="288"/>
      <c r="T42" s="289"/>
      <c r="U42" s="289"/>
      <c r="V42" s="289"/>
      <c r="W42" s="289"/>
      <c r="X42" s="289"/>
      <c r="Y42" s="289"/>
      <c r="Z42" s="289"/>
      <c r="AA42" s="15"/>
      <c r="AB42" s="42"/>
      <c r="AC42" s="23"/>
      <c r="AD42" s="23"/>
      <c r="AE42" s="23"/>
      <c r="AF42" s="23"/>
      <c r="AG42" s="23"/>
      <c r="AH42" s="23"/>
      <c r="AI42" s="23"/>
      <c r="AJ42" s="23"/>
      <c r="AK42" s="43"/>
    </row>
    <row r="43" spans="2:37" ht="15" customHeight="1" x14ac:dyDescent="0.25">
      <c r="C43" s="307"/>
      <c r="D43" s="308"/>
      <c r="E43" s="308"/>
      <c r="F43" s="308"/>
      <c r="G43" s="309"/>
      <c r="H43" s="283"/>
      <c r="I43" s="284"/>
      <c r="J43" s="284"/>
      <c r="K43" s="284"/>
      <c r="L43" s="284"/>
      <c r="M43" s="284"/>
      <c r="N43" s="284"/>
      <c r="O43" s="284"/>
      <c r="P43" s="284"/>
      <c r="Q43" s="284"/>
      <c r="R43" s="285"/>
      <c r="S43" s="290"/>
      <c r="T43" s="291"/>
      <c r="U43" s="291"/>
      <c r="V43" s="291"/>
      <c r="W43" s="291"/>
      <c r="X43" s="291"/>
      <c r="Y43" s="291"/>
      <c r="Z43" s="291"/>
      <c r="AA43" s="16" t="s">
        <v>17</v>
      </c>
      <c r="AB43" s="297" t="s">
        <v>216</v>
      </c>
      <c r="AC43" s="298"/>
      <c r="AD43" s="298"/>
      <c r="AE43" s="298"/>
      <c r="AF43" s="298"/>
      <c r="AG43" s="298"/>
      <c r="AH43" s="298"/>
      <c r="AI43" s="298"/>
      <c r="AJ43" s="298"/>
      <c r="AK43" s="18"/>
    </row>
    <row r="45" spans="2:37" ht="15" customHeight="1" x14ac:dyDescent="0.25">
      <c r="B45" s="313" t="s">
        <v>195</v>
      </c>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row>
    <row r="46" spans="2:37" ht="15" customHeight="1" x14ac:dyDescent="0.25">
      <c r="B46" s="23" t="s">
        <v>196</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row>
    <row r="47" spans="2:37" ht="15" customHeight="1" x14ac:dyDescent="0.25">
      <c r="B47" s="313" t="s">
        <v>192</v>
      </c>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row>
    <row r="48" spans="2:37" ht="15" customHeight="1" x14ac:dyDescent="0.25">
      <c r="B48" s="313" t="s">
        <v>193</v>
      </c>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row>
    <row r="49" spans="2:37" ht="15" customHeight="1" x14ac:dyDescent="0.25">
      <c r="B49" s="23" t="s">
        <v>214</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row>
    <row r="50" spans="2:37" ht="15" customHeight="1" x14ac:dyDescent="0.25">
      <c r="B50" s="313" t="s">
        <v>168</v>
      </c>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row>
    <row r="51" spans="2:37" ht="15" customHeight="1" x14ac:dyDescent="0.25">
      <c r="B51" s="314" t="s">
        <v>167</v>
      </c>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4"/>
    </row>
    <row r="52" spans="2:37" ht="15" customHeight="1" x14ac:dyDescent="0.25">
      <c r="B52" s="315" t="s">
        <v>114</v>
      </c>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5"/>
    </row>
    <row r="53" spans="2:37" ht="15" customHeight="1" x14ac:dyDescent="0.25">
      <c r="B53" s="299" t="s">
        <v>146</v>
      </c>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99"/>
    </row>
  </sheetData>
  <sheetProtection sheet="1" selectLockedCells="1"/>
  <mergeCells count="54">
    <mergeCell ref="AB33:AK33"/>
    <mergeCell ref="H34:R36"/>
    <mergeCell ref="S34:Z36"/>
    <mergeCell ref="AB40:AK40"/>
    <mergeCell ref="H41:R43"/>
    <mergeCell ref="S41:Z43"/>
    <mergeCell ref="AB34:AJ34"/>
    <mergeCell ref="AB36:AJ36"/>
    <mergeCell ref="AB41:AJ41"/>
    <mergeCell ref="AB43:AJ43"/>
    <mergeCell ref="B3:AK4"/>
    <mergeCell ref="S7:AK7"/>
    <mergeCell ref="AB10:AK10"/>
    <mergeCell ref="H11:R13"/>
    <mergeCell ref="S11:Z13"/>
    <mergeCell ref="O5:R5"/>
    <mergeCell ref="S5:AJ5"/>
    <mergeCell ref="S6:AJ6"/>
    <mergeCell ref="AB11:AJ11"/>
    <mergeCell ref="AB13:AJ13"/>
    <mergeCell ref="B48:AK48"/>
    <mergeCell ref="B50:AK50"/>
    <mergeCell ref="B51:AK51"/>
    <mergeCell ref="B52:AK52"/>
    <mergeCell ref="C40:G43"/>
    <mergeCell ref="H40:R40"/>
    <mergeCell ref="S40:AA40"/>
    <mergeCell ref="B45:AK45"/>
    <mergeCell ref="B47:AK47"/>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 ref="AB20:AJ20"/>
    <mergeCell ref="AB22:AJ22"/>
    <mergeCell ref="AB27:AJ27"/>
    <mergeCell ref="AB29:AJ29"/>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C33:G36 C19:G22 C26:G29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selection activeCell="K9" sqref="K9:T10"/>
    </sheetView>
  </sheetViews>
  <sheetFormatPr defaultColWidth="2.46484375" defaultRowHeight="15" customHeight="1" x14ac:dyDescent="0.25"/>
  <sheetData>
    <row r="1" spans="2:37" ht="15" customHeight="1" x14ac:dyDescent="0.25">
      <c r="B1" t="s">
        <v>53</v>
      </c>
      <c r="AK1" s="35" t="s">
        <v>184</v>
      </c>
    </row>
    <row r="2" spans="2:37" ht="7.5" customHeight="1" x14ac:dyDescent="0.25"/>
    <row r="3" spans="2:37" ht="10.5" customHeight="1" x14ac:dyDescent="0.25">
      <c r="B3" s="88" t="s">
        <v>131</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row>
    <row r="4" spans="2:37" ht="15" customHeight="1" x14ac:dyDescent="0.25">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row>
    <row r="5" spans="2:37" ht="15" customHeight="1" x14ac:dyDescent="0.25">
      <c r="P5" s="49" t="s">
        <v>0</v>
      </c>
      <c r="Q5" s="49"/>
      <c r="R5" s="49"/>
      <c r="S5" s="49"/>
      <c r="T5" s="50" t="str">
        <f>IF(様式1!S5="","",様式1!S5)</f>
        <v>鹿児島市児童相談所（仮称）新築本体工事</v>
      </c>
      <c r="U5" s="50"/>
      <c r="V5" s="50"/>
      <c r="W5" s="50"/>
      <c r="X5" s="50"/>
      <c r="Y5" s="50"/>
      <c r="Z5" s="50"/>
      <c r="AA5" s="50"/>
      <c r="AB5" s="50"/>
      <c r="AC5" s="50"/>
      <c r="AD5" s="50"/>
      <c r="AE5" s="50"/>
      <c r="AF5" s="50"/>
      <c r="AG5" s="50"/>
      <c r="AH5" s="50"/>
      <c r="AI5" s="50"/>
      <c r="AJ5" s="50"/>
      <c r="AK5" s="50"/>
    </row>
    <row r="6" spans="2:37" ht="15" hidden="1" customHeight="1" x14ac:dyDescent="0.25">
      <c r="P6" s="49"/>
      <c r="Q6" s="49"/>
      <c r="R6" s="49"/>
      <c r="S6" s="49"/>
      <c r="T6" s="50" t="str">
        <f>IF(様式1!S6="","",様式1!S6)</f>
        <v/>
      </c>
      <c r="U6" s="50"/>
      <c r="V6" s="50"/>
      <c r="W6" s="50"/>
      <c r="X6" s="50"/>
      <c r="Y6" s="50"/>
      <c r="Z6" s="50"/>
      <c r="AA6" s="50"/>
      <c r="AB6" s="50"/>
      <c r="AC6" s="50"/>
      <c r="AD6" s="50"/>
      <c r="AE6" s="50"/>
      <c r="AF6" s="50"/>
      <c r="AG6" s="50"/>
      <c r="AH6" s="50"/>
      <c r="AI6" s="50"/>
      <c r="AJ6" s="50"/>
      <c r="AK6" s="50"/>
    </row>
    <row r="7" spans="2:37" ht="15" customHeight="1" x14ac:dyDescent="0.25">
      <c r="P7" s="89" t="s">
        <v>1</v>
      </c>
      <c r="Q7" s="89"/>
      <c r="R7" s="89"/>
      <c r="S7" s="89"/>
      <c r="T7" s="90" t="str">
        <f>IF(様式1!S7="","",様式1!S7)</f>
        <v/>
      </c>
      <c r="U7" s="90"/>
      <c r="V7" s="90"/>
      <c r="W7" s="90"/>
      <c r="X7" s="90"/>
      <c r="Y7" s="90"/>
      <c r="Z7" s="90"/>
      <c r="AA7" s="90"/>
      <c r="AB7" s="90"/>
      <c r="AC7" s="90"/>
      <c r="AD7" s="90"/>
      <c r="AE7" s="90"/>
      <c r="AF7" s="90"/>
      <c r="AG7" s="90"/>
      <c r="AH7" s="90"/>
      <c r="AI7" s="90"/>
      <c r="AJ7" s="90"/>
      <c r="AK7" s="90"/>
    </row>
    <row r="8" spans="2:37" ht="7.5" customHeight="1" x14ac:dyDescent="0.25"/>
    <row r="9" spans="2:37" ht="15" customHeight="1" x14ac:dyDescent="0.25">
      <c r="B9" s="126" t="s">
        <v>44</v>
      </c>
      <c r="C9" s="127"/>
      <c r="D9" s="127"/>
      <c r="E9" s="127"/>
      <c r="F9" s="127"/>
      <c r="G9" s="127"/>
      <c r="H9" s="127"/>
      <c r="I9" s="127"/>
      <c r="J9" s="128"/>
      <c r="K9" s="114"/>
      <c r="L9" s="115"/>
      <c r="M9" s="115"/>
      <c r="N9" s="115"/>
      <c r="O9" s="115"/>
      <c r="P9" s="115"/>
      <c r="Q9" s="115"/>
      <c r="R9" s="115"/>
      <c r="S9" s="115"/>
      <c r="T9" s="116"/>
    </row>
    <row r="10" spans="2:37" ht="15" customHeight="1" x14ac:dyDescent="0.25">
      <c r="B10" s="129"/>
      <c r="C10" s="130"/>
      <c r="D10" s="130"/>
      <c r="E10" s="130"/>
      <c r="F10" s="130"/>
      <c r="G10" s="130"/>
      <c r="H10" s="130"/>
      <c r="I10" s="130"/>
      <c r="J10" s="131"/>
      <c r="K10" s="117"/>
      <c r="L10" s="118"/>
      <c r="M10" s="118"/>
      <c r="N10" s="118"/>
      <c r="O10" s="118"/>
      <c r="P10" s="118"/>
      <c r="Q10" s="118"/>
      <c r="R10" s="118"/>
      <c r="S10" s="118"/>
      <c r="T10" s="119"/>
    </row>
    <row r="11" spans="2:37" ht="15" customHeight="1" x14ac:dyDescent="0.25">
      <c r="B11" s="120" t="s">
        <v>45</v>
      </c>
      <c r="C11" s="121"/>
      <c r="D11" s="121"/>
      <c r="E11" s="121"/>
      <c r="F11" s="121"/>
      <c r="G11" s="121"/>
      <c r="H11" s="121"/>
      <c r="I11" s="121"/>
      <c r="J11" s="122"/>
      <c r="K11" s="108" t="s">
        <v>215</v>
      </c>
      <c r="L11" s="109"/>
      <c r="M11" s="109"/>
      <c r="N11" s="109"/>
      <c r="O11" s="109"/>
      <c r="P11" s="109"/>
      <c r="Q11" s="109"/>
      <c r="R11" s="109"/>
      <c r="S11" s="109"/>
      <c r="T11" s="110"/>
    </row>
    <row r="12" spans="2:37" ht="15" customHeight="1" x14ac:dyDescent="0.25">
      <c r="B12" s="123"/>
      <c r="C12" s="124"/>
      <c r="D12" s="124"/>
      <c r="E12" s="124"/>
      <c r="F12" s="124"/>
      <c r="G12" s="124"/>
      <c r="H12" s="124"/>
      <c r="I12" s="124"/>
      <c r="J12" s="125"/>
      <c r="K12" s="111"/>
      <c r="L12" s="112"/>
      <c r="M12" s="112"/>
      <c r="N12" s="112"/>
      <c r="O12" s="112"/>
      <c r="P12" s="112"/>
      <c r="Q12" s="112"/>
      <c r="R12" s="112"/>
      <c r="S12" s="112"/>
      <c r="T12" s="113"/>
    </row>
    <row r="13" spans="2:37" ht="7.5" customHeight="1" x14ac:dyDescent="0.25"/>
    <row r="14" spans="2:37" ht="14.35" customHeight="1" x14ac:dyDescent="0.25">
      <c r="B14" s="91" t="s">
        <v>2</v>
      </c>
      <c r="C14" s="92"/>
      <c r="D14" s="95" t="s">
        <v>3</v>
      </c>
      <c r="E14" s="95"/>
      <c r="F14" s="95"/>
      <c r="G14" s="95"/>
      <c r="H14" s="95"/>
      <c r="I14" s="95"/>
      <c r="J14" s="95"/>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7"/>
    </row>
    <row r="15" spans="2:37" ht="14.35" customHeight="1" x14ac:dyDescent="0.25">
      <c r="B15" s="93"/>
      <c r="C15" s="94"/>
      <c r="D15" s="63"/>
      <c r="E15" s="63"/>
      <c r="F15" s="63"/>
      <c r="G15" s="63"/>
      <c r="H15" s="63"/>
      <c r="I15" s="63"/>
      <c r="J15" s="63"/>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9"/>
    </row>
    <row r="16" spans="2:37" ht="14.35" customHeight="1" x14ac:dyDescent="0.25">
      <c r="B16" s="93"/>
      <c r="C16" s="94"/>
      <c r="D16" s="63" t="s">
        <v>4</v>
      </c>
      <c r="E16" s="63"/>
      <c r="F16" s="63"/>
      <c r="G16" s="63"/>
      <c r="H16" s="63"/>
      <c r="I16" s="63"/>
      <c r="J16" s="63"/>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9"/>
    </row>
    <row r="17" spans="2:37" ht="14.35" customHeight="1" x14ac:dyDescent="0.25">
      <c r="B17" s="93"/>
      <c r="C17" s="94"/>
      <c r="D17" s="63"/>
      <c r="E17" s="63"/>
      <c r="F17" s="63"/>
      <c r="G17" s="63"/>
      <c r="H17" s="63"/>
      <c r="I17" s="63"/>
      <c r="J17" s="63"/>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9"/>
    </row>
    <row r="18" spans="2:37" ht="14.35" customHeight="1" x14ac:dyDescent="0.25">
      <c r="B18" s="93"/>
      <c r="C18" s="94"/>
      <c r="D18" s="63" t="s">
        <v>5</v>
      </c>
      <c r="E18" s="63"/>
      <c r="F18" s="63"/>
      <c r="G18" s="63"/>
      <c r="H18" s="63"/>
      <c r="I18" s="63"/>
      <c r="J18" s="63"/>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9"/>
    </row>
    <row r="19" spans="2:37" ht="14.35" customHeight="1" x14ac:dyDescent="0.25">
      <c r="B19" s="93"/>
      <c r="C19" s="94"/>
      <c r="D19" s="63"/>
      <c r="E19" s="63"/>
      <c r="F19" s="63"/>
      <c r="G19" s="63"/>
      <c r="H19" s="63"/>
      <c r="I19" s="63"/>
      <c r="J19" s="63"/>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9"/>
    </row>
    <row r="20" spans="2:37" ht="14.35" customHeight="1" x14ac:dyDescent="0.25">
      <c r="B20" s="93"/>
      <c r="C20" s="94"/>
      <c r="D20" s="63" t="s">
        <v>6</v>
      </c>
      <c r="E20" s="63"/>
      <c r="F20" s="63"/>
      <c r="G20" s="63"/>
      <c r="H20" s="63"/>
      <c r="I20" s="63"/>
      <c r="J20" s="63"/>
      <c r="K20" s="100"/>
      <c r="L20" s="101"/>
      <c r="M20" s="101"/>
      <c r="N20" s="101"/>
      <c r="O20" s="101"/>
      <c r="P20" s="101"/>
      <c r="Q20" s="101"/>
      <c r="R20" s="101"/>
      <c r="S20" s="104" t="s">
        <v>17</v>
      </c>
      <c r="T20" s="52"/>
      <c r="U20" s="52"/>
      <c r="V20" s="52"/>
      <c r="W20" s="52"/>
      <c r="X20" s="52"/>
      <c r="Y20" s="52"/>
      <c r="Z20" s="52"/>
      <c r="AA20" s="52"/>
      <c r="AB20" s="52"/>
      <c r="AC20" s="52"/>
      <c r="AD20" s="52"/>
      <c r="AE20" s="52"/>
      <c r="AF20" s="52"/>
      <c r="AG20" s="52"/>
      <c r="AH20" s="52"/>
      <c r="AI20" s="52"/>
      <c r="AJ20" s="52"/>
      <c r="AK20" s="106"/>
    </row>
    <row r="21" spans="2:37" ht="14.35" customHeight="1" x14ac:dyDescent="0.25">
      <c r="B21" s="93"/>
      <c r="C21" s="94"/>
      <c r="D21" s="63"/>
      <c r="E21" s="63"/>
      <c r="F21" s="63"/>
      <c r="G21" s="63"/>
      <c r="H21" s="63"/>
      <c r="I21" s="63"/>
      <c r="J21" s="63"/>
      <c r="K21" s="102"/>
      <c r="L21" s="103"/>
      <c r="M21" s="103"/>
      <c r="N21" s="103"/>
      <c r="O21" s="103"/>
      <c r="P21" s="103"/>
      <c r="Q21" s="103"/>
      <c r="R21" s="103"/>
      <c r="S21" s="105"/>
      <c r="T21" s="53"/>
      <c r="U21" s="53"/>
      <c r="V21" s="53"/>
      <c r="W21" s="53"/>
      <c r="X21" s="53"/>
      <c r="Y21" s="53"/>
      <c r="Z21" s="53"/>
      <c r="AA21" s="53"/>
      <c r="AB21" s="53"/>
      <c r="AC21" s="53"/>
      <c r="AD21" s="53"/>
      <c r="AE21" s="53"/>
      <c r="AF21" s="53"/>
      <c r="AG21" s="53"/>
      <c r="AH21" s="53"/>
      <c r="AI21" s="53"/>
      <c r="AJ21" s="53"/>
      <c r="AK21" s="107"/>
    </row>
    <row r="22" spans="2:37" ht="7.9" customHeight="1" x14ac:dyDescent="0.25">
      <c r="B22" s="93"/>
      <c r="C22" s="94"/>
      <c r="D22" s="63" t="s">
        <v>7</v>
      </c>
      <c r="E22" s="63"/>
      <c r="F22" s="63"/>
      <c r="G22" s="63"/>
      <c r="H22" s="63"/>
      <c r="I22" s="63"/>
      <c r="J22" s="63"/>
      <c r="K22" s="64"/>
      <c r="L22" s="61"/>
      <c r="M22" s="61"/>
      <c r="N22" s="61"/>
      <c r="O22" s="61"/>
      <c r="P22" s="52" t="s">
        <v>13</v>
      </c>
      <c r="Q22" s="61"/>
      <c r="R22" s="61"/>
      <c r="S22" s="52" t="s">
        <v>14</v>
      </c>
      <c r="T22" s="61"/>
      <c r="U22" s="61"/>
      <c r="V22" s="52" t="s">
        <v>15</v>
      </c>
      <c r="W22" s="52"/>
      <c r="X22" s="52" t="s">
        <v>16</v>
      </c>
      <c r="Y22" s="52"/>
      <c r="Z22" s="61"/>
      <c r="AA22" s="61"/>
      <c r="AB22" s="61"/>
      <c r="AC22" s="61"/>
      <c r="AD22" s="52" t="s">
        <v>13</v>
      </c>
      <c r="AE22" s="61"/>
      <c r="AF22" s="61"/>
      <c r="AG22" s="52" t="s">
        <v>14</v>
      </c>
      <c r="AH22" s="61"/>
      <c r="AI22" s="61"/>
      <c r="AJ22" s="52" t="s">
        <v>15</v>
      </c>
      <c r="AK22" s="2"/>
    </row>
    <row r="23" spans="2:37" ht="7.9" customHeight="1" x14ac:dyDescent="0.25">
      <c r="B23" s="93"/>
      <c r="C23" s="94"/>
      <c r="D23" s="63"/>
      <c r="E23" s="63"/>
      <c r="F23" s="63"/>
      <c r="G23" s="63"/>
      <c r="H23" s="63"/>
      <c r="I23" s="63"/>
      <c r="J23" s="63"/>
      <c r="K23" s="65"/>
      <c r="L23" s="62"/>
      <c r="M23" s="62"/>
      <c r="N23" s="62"/>
      <c r="O23" s="62"/>
      <c r="P23" s="53"/>
      <c r="Q23" s="62"/>
      <c r="R23" s="62"/>
      <c r="S23" s="53"/>
      <c r="T23" s="62"/>
      <c r="U23" s="62"/>
      <c r="V23" s="53"/>
      <c r="W23" s="53"/>
      <c r="X23" s="53"/>
      <c r="Y23" s="53"/>
      <c r="Z23" s="62"/>
      <c r="AA23" s="62"/>
      <c r="AB23" s="62"/>
      <c r="AC23" s="62"/>
      <c r="AD23" s="53"/>
      <c r="AE23" s="62"/>
      <c r="AF23" s="62"/>
      <c r="AG23" s="53"/>
      <c r="AH23" s="62"/>
      <c r="AI23" s="62"/>
      <c r="AJ23" s="53"/>
      <c r="AK23" s="3"/>
    </row>
    <row r="24" spans="2:37" ht="7.9" customHeight="1" x14ac:dyDescent="0.25">
      <c r="B24" s="93"/>
      <c r="C24" s="94"/>
      <c r="D24" s="63" t="s">
        <v>100</v>
      </c>
      <c r="E24" s="63"/>
      <c r="F24" s="63"/>
      <c r="G24" s="63"/>
      <c r="H24" s="63"/>
      <c r="I24" s="63"/>
      <c r="J24" s="63"/>
      <c r="K24" s="64"/>
      <c r="L24" s="61"/>
      <c r="M24" s="61"/>
      <c r="N24" s="61"/>
      <c r="O24" s="61"/>
      <c r="P24" s="52" t="s">
        <v>13</v>
      </c>
      <c r="Q24" s="61"/>
      <c r="R24" s="61"/>
      <c r="S24" s="52" t="s">
        <v>14</v>
      </c>
      <c r="T24" s="61"/>
      <c r="U24" s="61"/>
      <c r="V24" s="52" t="s">
        <v>15</v>
      </c>
      <c r="W24" s="52"/>
      <c r="X24" s="52" t="s">
        <v>16</v>
      </c>
      <c r="Y24" s="52"/>
      <c r="Z24" s="61"/>
      <c r="AA24" s="61"/>
      <c r="AB24" s="61"/>
      <c r="AC24" s="61"/>
      <c r="AD24" s="52" t="s">
        <v>13</v>
      </c>
      <c r="AE24" s="61"/>
      <c r="AF24" s="61"/>
      <c r="AG24" s="52" t="s">
        <v>14</v>
      </c>
      <c r="AH24" s="61"/>
      <c r="AI24" s="61"/>
      <c r="AJ24" s="52" t="s">
        <v>15</v>
      </c>
      <c r="AK24" s="2"/>
    </row>
    <row r="25" spans="2:37" ht="7.9" customHeight="1" x14ac:dyDescent="0.25">
      <c r="B25" s="93"/>
      <c r="C25" s="94"/>
      <c r="D25" s="63"/>
      <c r="E25" s="63"/>
      <c r="F25" s="63"/>
      <c r="G25" s="63"/>
      <c r="H25" s="63"/>
      <c r="I25" s="63"/>
      <c r="J25" s="63"/>
      <c r="K25" s="65"/>
      <c r="L25" s="62"/>
      <c r="M25" s="62"/>
      <c r="N25" s="62"/>
      <c r="O25" s="62"/>
      <c r="P25" s="53"/>
      <c r="Q25" s="62"/>
      <c r="R25" s="62"/>
      <c r="S25" s="53"/>
      <c r="T25" s="62"/>
      <c r="U25" s="62"/>
      <c r="V25" s="53"/>
      <c r="W25" s="53"/>
      <c r="X25" s="53"/>
      <c r="Y25" s="53"/>
      <c r="Z25" s="62"/>
      <c r="AA25" s="62"/>
      <c r="AB25" s="62"/>
      <c r="AC25" s="62"/>
      <c r="AD25" s="53"/>
      <c r="AE25" s="62"/>
      <c r="AF25" s="62"/>
      <c r="AG25" s="53"/>
      <c r="AH25" s="62"/>
      <c r="AI25" s="62"/>
      <c r="AJ25" s="53"/>
      <c r="AK25" s="3"/>
    </row>
    <row r="26" spans="2:37" ht="14.35" customHeight="1" x14ac:dyDescent="0.25">
      <c r="B26" s="93"/>
      <c r="C26" s="94"/>
      <c r="D26" s="55" t="s">
        <v>43</v>
      </c>
      <c r="E26" s="56"/>
      <c r="F26" s="56"/>
      <c r="G26" s="56"/>
      <c r="H26" s="56"/>
      <c r="I26" s="56"/>
      <c r="J26" s="57"/>
      <c r="K26" s="136"/>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row>
    <row r="27" spans="2:37" ht="14.35" customHeight="1" x14ac:dyDescent="0.25">
      <c r="B27" s="93"/>
      <c r="C27" s="94"/>
      <c r="D27" s="58"/>
      <c r="E27" s="59"/>
      <c r="F27" s="59"/>
      <c r="G27" s="59"/>
      <c r="H27" s="59"/>
      <c r="I27" s="59"/>
      <c r="J27" s="60"/>
      <c r="K27" s="137"/>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9"/>
    </row>
    <row r="28" spans="2:37" ht="7.5" customHeight="1" x14ac:dyDescent="0.25">
      <c r="B28" s="93"/>
      <c r="C28" s="94"/>
      <c r="D28" s="63" t="s">
        <v>8</v>
      </c>
      <c r="E28" s="63"/>
      <c r="F28" s="63"/>
      <c r="G28" s="63"/>
      <c r="H28" s="63"/>
      <c r="I28" s="63"/>
      <c r="J28" s="63"/>
      <c r="K28" s="82"/>
      <c r="L28" s="83"/>
      <c r="M28" s="83"/>
      <c r="N28" s="83"/>
      <c r="O28" s="142"/>
      <c r="P28" s="55" t="s">
        <v>10</v>
      </c>
      <c r="Q28" s="56"/>
      <c r="R28" s="56"/>
      <c r="S28" s="56"/>
      <c r="T28" s="56"/>
      <c r="U28" s="57"/>
      <c r="V28" s="144"/>
      <c r="W28" s="145"/>
      <c r="X28" s="145"/>
      <c r="Y28" s="148" t="s">
        <v>12</v>
      </c>
      <c r="Z28" s="149"/>
      <c r="AA28" s="76" t="s">
        <v>11</v>
      </c>
      <c r="AB28" s="77"/>
      <c r="AC28" s="77"/>
      <c r="AD28" s="77"/>
      <c r="AE28" s="77"/>
      <c r="AF28" s="78"/>
      <c r="AG28" s="82"/>
      <c r="AH28" s="83"/>
      <c r="AI28" s="83"/>
      <c r="AJ28" s="83"/>
      <c r="AK28" s="84"/>
    </row>
    <row r="29" spans="2:37" ht="7.5" customHeight="1" x14ac:dyDescent="0.25">
      <c r="B29" s="93"/>
      <c r="C29" s="94"/>
      <c r="D29" s="63"/>
      <c r="E29" s="63"/>
      <c r="F29" s="63"/>
      <c r="G29" s="63"/>
      <c r="H29" s="63"/>
      <c r="I29" s="63"/>
      <c r="J29" s="63"/>
      <c r="K29" s="85"/>
      <c r="L29" s="86"/>
      <c r="M29" s="86"/>
      <c r="N29" s="86"/>
      <c r="O29" s="143"/>
      <c r="P29" s="58"/>
      <c r="Q29" s="59"/>
      <c r="R29" s="59"/>
      <c r="S29" s="59"/>
      <c r="T29" s="59"/>
      <c r="U29" s="60"/>
      <c r="V29" s="146"/>
      <c r="W29" s="147"/>
      <c r="X29" s="147"/>
      <c r="Y29" s="150"/>
      <c r="Z29" s="151"/>
      <c r="AA29" s="79"/>
      <c r="AB29" s="80"/>
      <c r="AC29" s="80"/>
      <c r="AD29" s="80"/>
      <c r="AE29" s="80"/>
      <c r="AF29" s="81"/>
      <c r="AG29" s="85"/>
      <c r="AH29" s="86"/>
      <c r="AI29" s="86"/>
      <c r="AJ29" s="86"/>
      <c r="AK29" s="87"/>
    </row>
    <row r="30" spans="2:37" ht="7.5" customHeight="1" x14ac:dyDescent="0.25">
      <c r="B30" s="93"/>
      <c r="C30" s="94"/>
      <c r="D30" s="55" t="s">
        <v>9</v>
      </c>
      <c r="E30" s="56"/>
      <c r="F30" s="56"/>
      <c r="G30" s="56"/>
      <c r="H30" s="56"/>
      <c r="I30" s="56"/>
      <c r="J30" s="57"/>
      <c r="K30" s="66"/>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row>
    <row r="31" spans="2:37" ht="11.35" customHeight="1" x14ac:dyDescent="0.25">
      <c r="B31" s="93"/>
      <c r="C31" s="94"/>
      <c r="D31" s="133"/>
      <c r="E31" s="134"/>
      <c r="F31" s="134"/>
      <c r="G31" s="134"/>
      <c r="H31" s="134"/>
      <c r="I31" s="134"/>
      <c r="J31" s="135"/>
      <c r="K31" s="69"/>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row>
    <row r="32" spans="2:37" ht="11.35" customHeight="1" x14ac:dyDescent="0.25">
      <c r="B32" s="93"/>
      <c r="C32" s="94"/>
      <c r="D32" s="133"/>
      <c r="E32" s="134"/>
      <c r="F32" s="134"/>
      <c r="G32" s="134"/>
      <c r="H32" s="134"/>
      <c r="I32" s="134"/>
      <c r="J32" s="135"/>
      <c r="K32" s="72"/>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row>
    <row r="33" spans="2:37" ht="11.35" customHeight="1" x14ac:dyDescent="0.25">
      <c r="B33" s="93"/>
      <c r="C33" s="94"/>
      <c r="D33" s="58"/>
      <c r="E33" s="59"/>
      <c r="F33" s="59"/>
      <c r="G33" s="59"/>
      <c r="H33" s="59"/>
      <c r="I33" s="59"/>
      <c r="J33" s="60"/>
      <c r="K33" s="73"/>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5"/>
    </row>
    <row r="34" spans="2:37" ht="14.35" customHeight="1" x14ac:dyDescent="0.25">
      <c r="B34" s="91" t="s">
        <v>2</v>
      </c>
      <c r="C34" s="92"/>
      <c r="D34" s="95" t="s">
        <v>3</v>
      </c>
      <c r="E34" s="95"/>
      <c r="F34" s="95"/>
      <c r="G34" s="95"/>
      <c r="H34" s="95"/>
      <c r="I34" s="95"/>
      <c r="J34" s="95"/>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7"/>
    </row>
    <row r="35" spans="2:37" ht="14.35" customHeight="1" x14ac:dyDescent="0.25">
      <c r="B35" s="93"/>
      <c r="C35" s="94"/>
      <c r="D35" s="63"/>
      <c r="E35" s="63"/>
      <c r="F35" s="63"/>
      <c r="G35" s="63"/>
      <c r="H35" s="63"/>
      <c r="I35" s="63"/>
      <c r="J35" s="63"/>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9"/>
    </row>
    <row r="36" spans="2:37" ht="14.35" customHeight="1" x14ac:dyDescent="0.25">
      <c r="B36" s="93"/>
      <c r="C36" s="94"/>
      <c r="D36" s="63" t="s">
        <v>4</v>
      </c>
      <c r="E36" s="63"/>
      <c r="F36" s="63"/>
      <c r="G36" s="63"/>
      <c r="H36" s="63"/>
      <c r="I36" s="63"/>
      <c r="J36" s="63"/>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9"/>
    </row>
    <row r="37" spans="2:37" ht="14.35" customHeight="1" x14ac:dyDescent="0.25">
      <c r="B37" s="93"/>
      <c r="C37" s="94"/>
      <c r="D37" s="63"/>
      <c r="E37" s="63"/>
      <c r="F37" s="63"/>
      <c r="G37" s="63"/>
      <c r="H37" s="63"/>
      <c r="I37" s="63"/>
      <c r="J37" s="63"/>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9"/>
    </row>
    <row r="38" spans="2:37" ht="14.35" customHeight="1" x14ac:dyDescent="0.25">
      <c r="B38" s="93"/>
      <c r="C38" s="94"/>
      <c r="D38" s="63" t="s">
        <v>5</v>
      </c>
      <c r="E38" s="63"/>
      <c r="F38" s="63"/>
      <c r="G38" s="63"/>
      <c r="H38" s="63"/>
      <c r="I38" s="63"/>
      <c r="J38" s="63"/>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9"/>
    </row>
    <row r="39" spans="2:37" ht="14.35" customHeight="1" x14ac:dyDescent="0.25">
      <c r="B39" s="93"/>
      <c r="C39" s="94"/>
      <c r="D39" s="63"/>
      <c r="E39" s="63"/>
      <c r="F39" s="63"/>
      <c r="G39" s="63"/>
      <c r="H39" s="63"/>
      <c r="I39" s="63"/>
      <c r="J39" s="63"/>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9"/>
    </row>
    <row r="40" spans="2:37" ht="14.35" customHeight="1" x14ac:dyDescent="0.25">
      <c r="B40" s="93"/>
      <c r="C40" s="94"/>
      <c r="D40" s="63" t="s">
        <v>6</v>
      </c>
      <c r="E40" s="63"/>
      <c r="F40" s="63"/>
      <c r="G40" s="63"/>
      <c r="H40" s="63"/>
      <c r="I40" s="63"/>
      <c r="J40" s="63"/>
      <c r="K40" s="100"/>
      <c r="L40" s="101"/>
      <c r="M40" s="101"/>
      <c r="N40" s="101"/>
      <c r="O40" s="101"/>
      <c r="P40" s="101"/>
      <c r="Q40" s="101"/>
      <c r="R40" s="101"/>
      <c r="S40" s="104" t="s">
        <v>17</v>
      </c>
      <c r="T40" s="52"/>
      <c r="U40" s="52"/>
      <c r="V40" s="52"/>
      <c r="W40" s="52"/>
      <c r="X40" s="52"/>
      <c r="Y40" s="52"/>
      <c r="Z40" s="52"/>
      <c r="AA40" s="52"/>
      <c r="AB40" s="52"/>
      <c r="AC40" s="52"/>
      <c r="AD40" s="52"/>
      <c r="AE40" s="52"/>
      <c r="AF40" s="52"/>
      <c r="AG40" s="52"/>
      <c r="AH40" s="52"/>
      <c r="AI40" s="52"/>
      <c r="AJ40" s="52"/>
      <c r="AK40" s="106"/>
    </row>
    <row r="41" spans="2:37" ht="14.35" customHeight="1" x14ac:dyDescent="0.25">
      <c r="B41" s="93"/>
      <c r="C41" s="94"/>
      <c r="D41" s="63"/>
      <c r="E41" s="63"/>
      <c r="F41" s="63"/>
      <c r="G41" s="63"/>
      <c r="H41" s="63"/>
      <c r="I41" s="63"/>
      <c r="J41" s="63"/>
      <c r="K41" s="102"/>
      <c r="L41" s="103"/>
      <c r="M41" s="103"/>
      <c r="N41" s="103"/>
      <c r="O41" s="103"/>
      <c r="P41" s="103"/>
      <c r="Q41" s="103"/>
      <c r="R41" s="103"/>
      <c r="S41" s="105"/>
      <c r="T41" s="53"/>
      <c r="U41" s="53"/>
      <c r="V41" s="53"/>
      <c r="W41" s="53"/>
      <c r="X41" s="53"/>
      <c r="Y41" s="53"/>
      <c r="Z41" s="53"/>
      <c r="AA41" s="53"/>
      <c r="AB41" s="53"/>
      <c r="AC41" s="53"/>
      <c r="AD41" s="53"/>
      <c r="AE41" s="53"/>
      <c r="AF41" s="53"/>
      <c r="AG41" s="53"/>
      <c r="AH41" s="53"/>
      <c r="AI41" s="53"/>
      <c r="AJ41" s="53"/>
      <c r="AK41" s="107"/>
    </row>
    <row r="42" spans="2:37" ht="7.9" customHeight="1" x14ac:dyDescent="0.25">
      <c r="B42" s="93"/>
      <c r="C42" s="94"/>
      <c r="D42" s="63" t="s">
        <v>7</v>
      </c>
      <c r="E42" s="63"/>
      <c r="F42" s="63"/>
      <c r="G42" s="63"/>
      <c r="H42" s="63"/>
      <c r="I42" s="63"/>
      <c r="J42" s="63"/>
      <c r="K42" s="64"/>
      <c r="L42" s="61"/>
      <c r="M42" s="61"/>
      <c r="N42" s="61"/>
      <c r="O42" s="61"/>
      <c r="P42" s="52" t="s">
        <v>13</v>
      </c>
      <c r="Q42" s="61"/>
      <c r="R42" s="61"/>
      <c r="S42" s="52" t="s">
        <v>14</v>
      </c>
      <c r="T42" s="61"/>
      <c r="U42" s="61"/>
      <c r="V42" s="52" t="s">
        <v>15</v>
      </c>
      <c r="W42" s="52"/>
      <c r="X42" s="52" t="s">
        <v>16</v>
      </c>
      <c r="Y42" s="52"/>
      <c r="Z42" s="61"/>
      <c r="AA42" s="61"/>
      <c r="AB42" s="61"/>
      <c r="AC42" s="61"/>
      <c r="AD42" s="52" t="s">
        <v>13</v>
      </c>
      <c r="AE42" s="61"/>
      <c r="AF42" s="61"/>
      <c r="AG42" s="52" t="s">
        <v>14</v>
      </c>
      <c r="AH42" s="61"/>
      <c r="AI42" s="61"/>
      <c r="AJ42" s="52" t="s">
        <v>15</v>
      </c>
      <c r="AK42" s="2"/>
    </row>
    <row r="43" spans="2:37" ht="7.9" customHeight="1" x14ac:dyDescent="0.25">
      <c r="B43" s="93"/>
      <c r="C43" s="94"/>
      <c r="D43" s="63"/>
      <c r="E43" s="63"/>
      <c r="F43" s="63"/>
      <c r="G43" s="63"/>
      <c r="H43" s="63"/>
      <c r="I43" s="63"/>
      <c r="J43" s="63"/>
      <c r="K43" s="65"/>
      <c r="L43" s="62"/>
      <c r="M43" s="62"/>
      <c r="N43" s="62"/>
      <c r="O43" s="62"/>
      <c r="P43" s="53"/>
      <c r="Q43" s="62"/>
      <c r="R43" s="62"/>
      <c r="S43" s="53"/>
      <c r="T43" s="62"/>
      <c r="U43" s="62"/>
      <c r="V43" s="53"/>
      <c r="W43" s="53"/>
      <c r="X43" s="53"/>
      <c r="Y43" s="53"/>
      <c r="Z43" s="62"/>
      <c r="AA43" s="62"/>
      <c r="AB43" s="62"/>
      <c r="AC43" s="62"/>
      <c r="AD43" s="53"/>
      <c r="AE43" s="62"/>
      <c r="AF43" s="62"/>
      <c r="AG43" s="53"/>
      <c r="AH43" s="62"/>
      <c r="AI43" s="62"/>
      <c r="AJ43" s="53"/>
      <c r="AK43" s="3"/>
    </row>
    <row r="44" spans="2:37" ht="7.9" customHeight="1" x14ac:dyDescent="0.25">
      <c r="B44" s="93"/>
      <c r="C44" s="94"/>
      <c r="D44" s="63" t="s">
        <v>100</v>
      </c>
      <c r="E44" s="63"/>
      <c r="F44" s="63"/>
      <c r="G44" s="63"/>
      <c r="H44" s="63"/>
      <c r="I44" s="63"/>
      <c r="J44" s="63"/>
      <c r="K44" s="64"/>
      <c r="L44" s="61"/>
      <c r="M44" s="61"/>
      <c r="N44" s="61"/>
      <c r="O44" s="61"/>
      <c r="P44" s="52" t="s">
        <v>13</v>
      </c>
      <c r="Q44" s="61"/>
      <c r="R44" s="61"/>
      <c r="S44" s="52" t="s">
        <v>14</v>
      </c>
      <c r="T44" s="61"/>
      <c r="U44" s="61"/>
      <c r="V44" s="52" t="s">
        <v>15</v>
      </c>
      <c r="W44" s="52"/>
      <c r="X44" s="52" t="s">
        <v>16</v>
      </c>
      <c r="Y44" s="52"/>
      <c r="Z44" s="61"/>
      <c r="AA44" s="61"/>
      <c r="AB44" s="61"/>
      <c r="AC44" s="61"/>
      <c r="AD44" s="52" t="s">
        <v>13</v>
      </c>
      <c r="AE44" s="61"/>
      <c r="AF44" s="61"/>
      <c r="AG44" s="52" t="s">
        <v>14</v>
      </c>
      <c r="AH44" s="61"/>
      <c r="AI44" s="61"/>
      <c r="AJ44" s="52" t="s">
        <v>15</v>
      </c>
      <c r="AK44" s="2"/>
    </row>
    <row r="45" spans="2:37" ht="7.9" customHeight="1" x14ac:dyDescent="0.25">
      <c r="B45" s="93"/>
      <c r="C45" s="94"/>
      <c r="D45" s="63"/>
      <c r="E45" s="63"/>
      <c r="F45" s="63"/>
      <c r="G45" s="63"/>
      <c r="H45" s="63"/>
      <c r="I45" s="63"/>
      <c r="J45" s="63"/>
      <c r="K45" s="65"/>
      <c r="L45" s="62"/>
      <c r="M45" s="62"/>
      <c r="N45" s="62"/>
      <c r="O45" s="62"/>
      <c r="P45" s="53"/>
      <c r="Q45" s="62"/>
      <c r="R45" s="62"/>
      <c r="S45" s="53"/>
      <c r="T45" s="62"/>
      <c r="U45" s="62"/>
      <c r="V45" s="53"/>
      <c r="W45" s="53"/>
      <c r="X45" s="53"/>
      <c r="Y45" s="53"/>
      <c r="Z45" s="62"/>
      <c r="AA45" s="62"/>
      <c r="AB45" s="62"/>
      <c r="AC45" s="62"/>
      <c r="AD45" s="53"/>
      <c r="AE45" s="62"/>
      <c r="AF45" s="62"/>
      <c r="AG45" s="53"/>
      <c r="AH45" s="62"/>
      <c r="AI45" s="62"/>
      <c r="AJ45" s="53"/>
      <c r="AK45" s="3"/>
    </row>
    <row r="46" spans="2:37" ht="14.35" customHeight="1" x14ac:dyDescent="0.25">
      <c r="B46" s="93"/>
      <c r="C46" s="94"/>
      <c r="D46" s="55" t="s">
        <v>43</v>
      </c>
      <c r="E46" s="56"/>
      <c r="F46" s="56"/>
      <c r="G46" s="56"/>
      <c r="H46" s="56"/>
      <c r="I46" s="56"/>
      <c r="J46" s="57"/>
      <c r="K46" s="136"/>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row>
    <row r="47" spans="2:37" ht="14.35" customHeight="1" x14ac:dyDescent="0.25">
      <c r="B47" s="93"/>
      <c r="C47" s="94"/>
      <c r="D47" s="58"/>
      <c r="E47" s="59"/>
      <c r="F47" s="59"/>
      <c r="G47" s="59"/>
      <c r="H47" s="59"/>
      <c r="I47" s="59"/>
      <c r="J47" s="60"/>
      <c r="K47" s="137"/>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9"/>
    </row>
    <row r="48" spans="2:37" ht="7.5" customHeight="1" x14ac:dyDescent="0.25">
      <c r="B48" s="93"/>
      <c r="C48" s="94"/>
      <c r="D48" s="63" t="s">
        <v>8</v>
      </c>
      <c r="E48" s="63"/>
      <c r="F48" s="63"/>
      <c r="G48" s="63"/>
      <c r="H48" s="63"/>
      <c r="I48" s="63"/>
      <c r="J48" s="63"/>
      <c r="K48" s="82"/>
      <c r="L48" s="83"/>
      <c r="M48" s="83"/>
      <c r="N48" s="83"/>
      <c r="O48" s="142"/>
      <c r="P48" s="55" t="s">
        <v>10</v>
      </c>
      <c r="Q48" s="56"/>
      <c r="R48" s="56"/>
      <c r="S48" s="56"/>
      <c r="T48" s="56"/>
      <c r="U48" s="57"/>
      <c r="V48" s="144"/>
      <c r="W48" s="145"/>
      <c r="X48" s="145"/>
      <c r="Y48" s="148" t="s">
        <v>12</v>
      </c>
      <c r="Z48" s="149"/>
      <c r="AA48" s="152" t="s">
        <v>11</v>
      </c>
      <c r="AB48" s="153"/>
      <c r="AC48" s="153"/>
      <c r="AD48" s="153"/>
      <c r="AE48" s="153"/>
      <c r="AF48" s="154"/>
      <c r="AG48" s="82"/>
      <c r="AH48" s="83"/>
      <c r="AI48" s="83"/>
      <c r="AJ48" s="83"/>
      <c r="AK48" s="84"/>
    </row>
    <row r="49" spans="2:37" ht="7.5" customHeight="1" x14ac:dyDescent="0.25">
      <c r="B49" s="93"/>
      <c r="C49" s="94"/>
      <c r="D49" s="63"/>
      <c r="E49" s="63"/>
      <c r="F49" s="63"/>
      <c r="G49" s="63"/>
      <c r="H49" s="63"/>
      <c r="I49" s="63"/>
      <c r="J49" s="63"/>
      <c r="K49" s="85"/>
      <c r="L49" s="86"/>
      <c r="M49" s="86"/>
      <c r="N49" s="86"/>
      <c r="O49" s="143"/>
      <c r="P49" s="58"/>
      <c r="Q49" s="59"/>
      <c r="R49" s="59"/>
      <c r="S49" s="59"/>
      <c r="T49" s="59"/>
      <c r="U49" s="60"/>
      <c r="V49" s="146"/>
      <c r="W49" s="147"/>
      <c r="X49" s="147"/>
      <c r="Y49" s="150"/>
      <c r="Z49" s="151"/>
      <c r="AA49" s="155"/>
      <c r="AB49" s="156"/>
      <c r="AC49" s="156"/>
      <c r="AD49" s="156"/>
      <c r="AE49" s="156"/>
      <c r="AF49" s="157"/>
      <c r="AG49" s="85"/>
      <c r="AH49" s="86"/>
      <c r="AI49" s="86"/>
      <c r="AJ49" s="86"/>
      <c r="AK49" s="87"/>
    </row>
    <row r="50" spans="2:37" ht="7.5" customHeight="1" x14ac:dyDescent="0.25">
      <c r="B50" s="93"/>
      <c r="C50" s="94"/>
      <c r="D50" s="55" t="s">
        <v>9</v>
      </c>
      <c r="E50" s="56"/>
      <c r="F50" s="56"/>
      <c r="G50" s="56"/>
      <c r="H50" s="56"/>
      <c r="I50" s="56"/>
      <c r="J50" s="57"/>
      <c r="K50" s="66"/>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8"/>
    </row>
    <row r="51" spans="2:37" ht="11.35" customHeight="1" x14ac:dyDescent="0.25">
      <c r="B51" s="93"/>
      <c r="C51" s="94"/>
      <c r="D51" s="133"/>
      <c r="E51" s="134"/>
      <c r="F51" s="134"/>
      <c r="G51" s="134"/>
      <c r="H51" s="134"/>
      <c r="I51" s="134"/>
      <c r="J51" s="135"/>
      <c r="K51" s="72"/>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1"/>
    </row>
    <row r="52" spans="2:37" ht="11.35" customHeight="1" x14ac:dyDescent="0.25">
      <c r="B52" s="93"/>
      <c r="C52" s="94"/>
      <c r="D52" s="133"/>
      <c r="E52" s="134"/>
      <c r="F52" s="134"/>
      <c r="G52" s="134"/>
      <c r="H52" s="134"/>
      <c r="I52" s="134"/>
      <c r="J52" s="135"/>
      <c r="K52" s="72"/>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1"/>
    </row>
    <row r="53" spans="2:37" ht="11.35" customHeight="1" x14ac:dyDescent="0.25">
      <c r="B53" s="140"/>
      <c r="C53" s="141"/>
      <c r="D53" s="158"/>
      <c r="E53" s="159"/>
      <c r="F53" s="159"/>
      <c r="G53" s="159"/>
      <c r="H53" s="159"/>
      <c r="I53" s="159"/>
      <c r="J53" s="160"/>
      <c r="K53" s="73"/>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5"/>
    </row>
    <row r="54" spans="2:37" ht="15" customHeight="1" x14ac:dyDescent="0.25">
      <c r="B54" s="162" t="s">
        <v>230</v>
      </c>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c r="AF54" s="162"/>
      <c r="AG54" s="162"/>
      <c r="AH54" s="162"/>
      <c r="AI54" s="162"/>
      <c r="AJ54" s="162"/>
      <c r="AK54" s="162"/>
    </row>
    <row r="55" spans="2:37" ht="15" customHeight="1" x14ac:dyDescent="0.25">
      <c r="B55" s="161" t="s">
        <v>217</v>
      </c>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row>
    <row r="56" spans="2:37" ht="15" customHeight="1" x14ac:dyDescent="0.25">
      <c r="B56" s="51" t="s">
        <v>198</v>
      </c>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row>
    <row r="57" spans="2:37" ht="15" customHeight="1" x14ac:dyDescent="0.25">
      <c r="B57" s="22" t="s">
        <v>191</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row>
    <row r="58" spans="2:37" ht="15" customHeight="1" x14ac:dyDescent="0.25">
      <c r="B58" s="22" t="s">
        <v>115</v>
      </c>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row>
    <row r="59" spans="2:37" ht="15" customHeight="1" x14ac:dyDescent="0.25">
      <c r="B59" s="132" t="s">
        <v>111</v>
      </c>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c r="AJ59" s="132"/>
      <c r="AK59" s="132"/>
    </row>
    <row r="60" spans="2:37" ht="15" customHeight="1" x14ac:dyDescent="0.25">
      <c r="B60" s="51" t="s">
        <v>22</v>
      </c>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row>
    <row r="61" spans="2:37" ht="15" customHeight="1" x14ac:dyDescent="0.25">
      <c r="B61" s="51" t="s">
        <v>23</v>
      </c>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row>
    <row r="62" spans="2:37" ht="15" customHeight="1" x14ac:dyDescent="0.25">
      <c r="B62" s="54" t="s">
        <v>39</v>
      </c>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row>
    <row r="63" spans="2:37" ht="15" customHeight="1" x14ac:dyDescent="0.25">
      <c r="B63" s="22" t="s">
        <v>112</v>
      </c>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row>
    <row r="64" spans="2:37" ht="15" customHeight="1" x14ac:dyDescent="0.25">
      <c r="B64" s="54" t="s">
        <v>136</v>
      </c>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row>
    <row r="65" spans="2:37" ht="15" customHeight="1" x14ac:dyDescent="0.25">
      <c r="B65" s="22" t="s">
        <v>138</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row>
    <row r="66" spans="2:37" ht="15" customHeight="1" x14ac:dyDescent="0.25">
      <c r="B66" s="54" t="s">
        <v>139</v>
      </c>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row>
  </sheetData>
  <sheetProtection sheet="1" selectLockedCells="1"/>
  <mergeCells count="140">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P5:S5"/>
    <mergeCell ref="T5:AK5"/>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Z44:AA45"/>
  </mergeCells>
  <phoneticPr fontId="1"/>
  <dataValidations count="1">
    <dataValidation type="list" allowBlank="1" showInputMessage="1" showErrorMessage="1" sqref="L22:M25 Z22:AA25 Z42:AA45 L42:M45" xr:uid="{D8DD2043-683E-4E11-BEC1-325487AB738A}">
      <formula1>"平成,令和"</formula1>
    </dataValidation>
  </dataValidations>
  <pageMargins left="0.98425196850393704" right="0.19685039370078741" top="0.59055118110236227" bottom="0" header="0.31496062992125984" footer="0"/>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topLeftCell="A23" zoomScaleNormal="100" zoomScaleSheetLayoutView="100" workbookViewId="0">
      <selection activeCell="D16" sqref="D16:P19"/>
    </sheetView>
  </sheetViews>
  <sheetFormatPr defaultColWidth="2.46484375" defaultRowHeight="15" customHeight="1" x14ac:dyDescent="0.25"/>
  <sheetData>
    <row r="1" spans="2:37" ht="15" customHeight="1" x14ac:dyDescent="0.25">
      <c r="B1" t="s">
        <v>55</v>
      </c>
      <c r="AK1" s="35" t="s">
        <v>184</v>
      </c>
    </row>
    <row r="2" spans="2:37" ht="7.5" customHeight="1" x14ac:dyDescent="0.25"/>
    <row r="3" spans="2:37" ht="15" customHeight="1" x14ac:dyDescent="0.25">
      <c r="B3" s="275" t="s">
        <v>140</v>
      </c>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2:37" ht="15" customHeight="1" x14ac:dyDescent="0.25">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2:37" ht="15" customHeight="1" x14ac:dyDescent="0.25">
      <c r="P5" s="49" t="s">
        <v>0</v>
      </c>
      <c r="Q5" s="49"/>
      <c r="R5" s="49"/>
      <c r="S5" s="49"/>
      <c r="T5" s="50" t="str">
        <f>IF(様式1!S5="","",様式1!S5)</f>
        <v>鹿児島市児童相談所（仮称）新築本体工事</v>
      </c>
      <c r="U5" s="50"/>
      <c r="V5" s="50"/>
      <c r="W5" s="50"/>
      <c r="X5" s="50"/>
      <c r="Y5" s="50"/>
      <c r="Z5" s="50"/>
      <c r="AA5" s="50"/>
      <c r="AB5" s="50"/>
      <c r="AC5" s="50"/>
      <c r="AD5" s="50"/>
      <c r="AE5" s="50"/>
      <c r="AF5" s="50"/>
      <c r="AG5" s="50"/>
      <c r="AH5" s="50"/>
      <c r="AI5" s="50"/>
      <c r="AJ5" s="50"/>
      <c r="AK5" s="50"/>
    </row>
    <row r="6" spans="2:37" ht="15" hidden="1" customHeight="1" x14ac:dyDescent="0.25">
      <c r="P6" s="49"/>
      <c r="Q6" s="49"/>
      <c r="R6" s="49"/>
      <c r="S6" s="49"/>
      <c r="T6" s="50" t="str">
        <f>IF(様式1!S6="","",様式1!S6)</f>
        <v/>
      </c>
      <c r="U6" s="50"/>
      <c r="V6" s="50"/>
      <c r="W6" s="50"/>
      <c r="X6" s="50"/>
      <c r="Y6" s="50"/>
      <c r="Z6" s="50"/>
      <c r="AA6" s="50"/>
      <c r="AB6" s="50"/>
      <c r="AC6" s="50"/>
      <c r="AD6" s="50"/>
      <c r="AE6" s="50"/>
      <c r="AF6" s="50"/>
      <c r="AG6" s="50"/>
      <c r="AH6" s="50"/>
      <c r="AI6" s="50"/>
      <c r="AJ6" s="50"/>
      <c r="AK6" s="50"/>
    </row>
    <row r="7" spans="2:37" ht="15" customHeight="1" x14ac:dyDescent="0.25">
      <c r="P7" s="89" t="s">
        <v>1</v>
      </c>
      <c r="Q7" s="89"/>
      <c r="R7" s="89"/>
      <c r="S7" s="89"/>
      <c r="T7" s="90" t="str">
        <f>IF(様式1!S7="","",様式1!S7)</f>
        <v/>
      </c>
      <c r="U7" s="90"/>
      <c r="V7" s="90"/>
      <c r="W7" s="90"/>
      <c r="X7" s="90"/>
      <c r="Y7" s="90"/>
      <c r="Z7" s="90"/>
      <c r="AA7" s="90"/>
      <c r="AB7" s="90"/>
      <c r="AC7" s="90"/>
      <c r="AD7" s="90"/>
      <c r="AE7" s="90"/>
      <c r="AF7" s="90"/>
      <c r="AG7" s="90"/>
      <c r="AH7" s="90"/>
      <c r="AI7" s="90"/>
      <c r="AJ7" s="90"/>
      <c r="AK7" s="90"/>
    </row>
    <row r="8" spans="2:37" ht="7.5" customHeight="1" x14ac:dyDescent="0.25"/>
    <row r="9" spans="2:37" ht="15" customHeight="1" x14ac:dyDescent="0.25">
      <c r="B9" s="126" t="s">
        <v>44</v>
      </c>
      <c r="C9" s="127"/>
      <c r="D9" s="127"/>
      <c r="E9" s="127"/>
      <c r="F9" s="127"/>
      <c r="G9" s="127"/>
      <c r="H9" s="127"/>
      <c r="I9" s="127"/>
      <c r="J9" s="128"/>
      <c r="K9" s="345" t="str">
        <f>IF(様式5!K9="","",様式5!K9)</f>
        <v/>
      </c>
      <c r="L9" s="346"/>
      <c r="M9" s="346"/>
      <c r="N9" s="346"/>
      <c r="O9" s="346"/>
      <c r="P9" s="346"/>
      <c r="Q9" s="346"/>
      <c r="R9" s="346"/>
      <c r="S9" s="346"/>
      <c r="T9" s="347"/>
    </row>
    <row r="10" spans="2:37" ht="15" customHeight="1" x14ac:dyDescent="0.25">
      <c r="B10" s="129"/>
      <c r="C10" s="130"/>
      <c r="D10" s="130"/>
      <c r="E10" s="130"/>
      <c r="F10" s="130"/>
      <c r="G10" s="130"/>
      <c r="H10" s="130"/>
      <c r="I10" s="130"/>
      <c r="J10" s="131"/>
      <c r="K10" s="348"/>
      <c r="L10" s="349"/>
      <c r="M10" s="349"/>
      <c r="N10" s="349"/>
      <c r="O10" s="349"/>
      <c r="P10" s="349"/>
      <c r="Q10" s="349"/>
      <c r="R10" s="349"/>
      <c r="S10" s="349"/>
      <c r="T10" s="350"/>
    </row>
    <row r="11" spans="2:37" ht="15" customHeight="1" x14ac:dyDescent="0.25">
      <c r="B11" s="351" t="s">
        <v>142</v>
      </c>
      <c r="C11" s="121"/>
      <c r="D11" s="121"/>
      <c r="E11" s="121"/>
      <c r="F11" s="121"/>
      <c r="G11" s="121"/>
      <c r="H11" s="121"/>
      <c r="I11" s="121"/>
      <c r="J11" s="122"/>
      <c r="K11" s="108" t="s">
        <v>215</v>
      </c>
      <c r="L11" s="109"/>
      <c r="M11" s="109"/>
      <c r="N11" s="109"/>
      <c r="O11" s="109"/>
      <c r="P11" s="109"/>
      <c r="Q11" s="109"/>
      <c r="R11" s="109"/>
      <c r="S11" s="109"/>
      <c r="T11" s="110"/>
    </row>
    <row r="12" spans="2:37" ht="15" customHeight="1" x14ac:dyDescent="0.25">
      <c r="B12" s="123"/>
      <c r="C12" s="124"/>
      <c r="D12" s="124"/>
      <c r="E12" s="124"/>
      <c r="F12" s="124"/>
      <c r="G12" s="124"/>
      <c r="H12" s="124"/>
      <c r="I12" s="124"/>
      <c r="J12" s="125"/>
      <c r="K12" s="111"/>
      <c r="L12" s="112"/>
      <c r="M12" s="112"/>
      <c r="N12" s="112"/>
      <c r="O12" s="112"/>
      <c r="P12" s="112"/>
      <c r="Q12" s="112"/>
      <c r="R12" s="112"/>
      <c r="S12" s="112"/>
      <c r="T12" s="113"/>
    </row>
    <row r="13" spans="2:37" ht="7.5" customHeight="1" x14ac:dyDescent="0.25"/>
    <row r="14" spans="2:37" ht="15" customHeight="1" x14ac:dyDescent="0.25">
      <c r="B14" s="229" t="s">
        <v>34</v>
      </c>
      <c r="C14" s="230"/>
      <c r="D14" s="233" t="s">
        <v>4</v>
      </c>
      <c r="E14" s="233"/>
      <c r="F14" s="233"/>
      <c r="G14" s="233"/>
      <c r="H14" s="233"/>
      <c r="I14" s="233"/>
      <c r="J14" s="233"/>
      <c r="K14" s="233"/>
      <c r="L14" s="233"/>
      <c r="M14" s="233"/>
      <c r="N14" s="233"/>
      <c r="O14" s="233"/>
      <c r="P14" s="234"/>
      <c r="Q14" s="248" t="s">
        <v>7</v>
      </c>
      <c r="R14" s="248"/>
      <c r="S14" s="248"/>
      <c r="T14" s="248"/>
      <c r="U14" s="248"/>
      <c r="V14" s="248"/>
      <c r="W14" s="248"/>
      <c r="X14" s="248"/>
      <c r="Y14" s="248"/>
      <c r="Z14" s="248"/>
      <c r="AA14" s="248"/>
      <c r="AB14" s="248"/>
      <c r="AC14" s="242" t="s">
        <v>26</v>
      </c>
      <c r="AD14" s="242"/>
      <c r="AE14" s="242"/>
      <c r="AF14" s="246" t="s">
        <v>27</v>
      </c>
      <c r="AG14" s="246"/>
      <c r="AH14" s="246"/>
      <c r="AI14" s="242" t="s">
        <v>28</v>
      </c>
      <c r="AJ14" s="242"/>
      <c r="AK14" s="243"/>
    </row>
    <row r="15" spans="2:37" ht="15" customHeight="1" x14ac:dyDescent="0.25">
      <c r="B15" s="231"/>
      <c r="C15" s="232"/>
      <c r="D15" s="235"/>
      <c r="E15" s="235"/>
      <c r="F15" s="235"/>
      <c r="G15" s="235"/>
      <c r="H15" s="235"/>
      <c r="I15" s="235"/>
      <c r="J15" s="235"/>
      <c r="K15" s="235"/>
      <c r="L15" s="235"/>
      <c r="M15" s="235"/>
      <c r="N15" s="235"/>
      <c r="O15" s="235"/>
      <c r="P15" s="236"/>
      <c r="Q15" s="249"/>
      <c r="R15" s="249"/>
      <c r="S15" s="249"/>
      <c r="T15" s="249"/>
      <c r="U15" s="249"/>
      <c r="V15" s="249"/>
      <c r="W15" s="249"/>
      <c r="X15" s="249"/>
      <c r="Y15" s="249"/>
      <c r="Z15" s="249"/>
      <c r="AA15" s="249"/>
      <c r="AB15" s="249"/>
      <c r="AC15" s="244"/>
      <c r="AD15" s="244"/>
      <c r="AE15" s="244"/>
      <c r="AF15" s="247"/>
      <c r="AG15" s="247"/>
      <c r="AH15" s="247"/>
      <c r="AI15" s="244"/>
      <c r="AJ15" s="244"/>
      <c r="AK15" s="245"/>
    </row>
    <row r="16" spans="2:37" ht="18" customHeight="1" x14ac:dyDescent="0.25">
      <c r="B16" s="352"/>
      <c r="C16" s="353"/>
      <c r="D16" s="330"/>
      <c r="E16" s="331"/>
      <c r="F16" s="331"/>
      <c r="G16" s="331"/>
      <c r="H16" s="331"/>
      <c r="I16" s="331"/>
      <c r="J16" s="331"/>
      <c r="K16" s="331"/>
      <c r="L16" s="331"/>
      <c r="M16" s="331"/>
      <c r="N16" s="331"/>
      <c r="O16" s="331"/>
      <c r="P16" s="332"/>
      <c r="Q16" s="227"/>
      <c r="R16" s="228"/>
      <c r="S16" s="316"/>
      <c r="T16" s="316"/>
      <c r="U16" s="4" t="s">
        <v>13</v>
      </c>
      <c r="V16" s="316"/>
      <c r="W16" s="316"/>
      <c r="X16" s="4" t="s">
        <v>14</v>
      </c>
      <c r="Y16" s="316"/>
      <c r="Z16" s="316"/>
      <c r="AA16" s="4" t="s">
        <v>15</v>
      </c>
      <c r="AB16" s="5" t="s">
        <v>16</v>
      </c>
      <c r="AC16" s="339"/>
      <c r="AD16" s="339"/>
      <c r="AE16" s="339"/>
      <c r="AF16" s="341" t="str">
        <f>IF(B16="","",VLOOKUP(B16,Sheet1!$F$2:$G$12,2,FALSE))</f>
        <v/>
      </c>
      <c r="AG16" s="341"/>
      <c r="AH16" s="341"/>
      <c r="AI16" s="343" t="str">
        <f>IF(AC16="","",AC16-AF16)</f>
        <v/>
      </c>
      <c r="AJ16" s="343"/>
      <c r="AK16" s="344"/>
    </row>
    <row r="17" spans="2:37" ht="18" customHeight="1" x14ac:dyDescent="0.25">
      <c r="B17" s="191"/>
      <c r="C17" s="354"/>
      <c r="D17" s="333"/>
      <c r="E17" s="334"/>
      <c r="F17" s="334"/>
      <c r="G17" s="334"/>
      <c r="H17" s="334"/>
      <c r="I17" s="334"/>
      <c r="J17" s="334"/>
      <c r="K17" s="334"/>
      <c r="L17" s="334"/>
      <c r="M17" s="334"/>
      <c r="N17" s="334"/>
      <c r="O17" s="334"/>
      <c r="P17" s="335"/>
      <c r="Q17" s="6"/>
      <c r="R17" s="357"/>
      <c r="S17" s="357"/>
      <c r="T17" s="204"/>
      <c r="U17" s="204"/>
      <c r="V17" s="7" t="s">
        <v>13</v>
      </c>
      <c r="W17" s="204"/>
      <c r="X17" s="204"/>
      <c r="Y17" s="7" t="s">
        <v>14</v>
      </c>
      <c r="Z17" s="204"/>
      <c r="AA17" s="204"/>
      <c r="AB17" s="8" t="s">
        <v>15</v>
      </c>
      <c r="AC17" s="340"/>
      <c r="AD17" s="340"/>
      <c r="AE17" s="340"/>
      <c r="AF17" s="342"/>
      <c r="AG17" s="342"/>
      <c r="AH17" s="342"/>
      <c r="AI17" s="185"/>
      <c r="AJ17" s="185"/>
      <c r="AK17" s="186"/>
    </row>
    <row r="18" spans="2:37" ht="15" customHeight="1" x14ac:dyDescent="0.25">
      <c r="B18" s="191"/>
      <c r="C18" s="354"/>
      <c r="D18" s="333"/>
      <c r="E18" s="334"/>
      <c r="F18" s="334"/>
      <c r="G18" s="334"/>
      <c r="H18" s="334"/>
      <c r="I18" s="334"/>
      <c r="J18" s="334"/>
      <c r="K18" s="334"/>
      <c r="L18" s="334"/>
      <c r="M18" s="334"/>
      <c r="N18" s="334"/>
      <c r="O18" s="334"/>
      <c r="P18" s="335"/>
      <c r="Q18" s="317" t="s">
        <v>54</v>
      </c>
      <c r="R18" s="318"/>
      <c r="S18" s="318"/>
      <c r="T18" s="318"/>
      <c r="U18" s="318"/>
      <c r="V18" s="318"/>
      <c r="W18" s="318"/>
      <c r="X18" s="318"/>
      <c r="Y18" s="318"/>
      <c r="Z18" s="318"/>
      <c r="AA18" s="318"/>
      <c r="AB18" s="319"/>
      <c r="AC18" s="321"/>
      <c r="AD18" s="322"/>
      <c r="AE18" s="322"/>
      <c r="AF18" s="322"/>
      <c r="AG18" s="322"/>
      <c r="AH18" s="322"/>
      <c r="AI18" s="322"/>
      <c r="AJ18" s="322"/>
      <c r="AK18" s="323"/>
    </row>
    <row r="19" spans="2:37" ht="15" customHeight="1" x14ac:dyDescent="0.25">
      <c r="B19" s="355"/>
      <c r="C19" s="356"/>
      <c r="D19" s="336"/>
      <c r="E19" s="337"/>
      <c r="F19" s="337"/>
      <c r="G19" s="337"/>
      <c r="H19" s="337"/>
      <c r="I19" s="337"/>
      <c r="J19" s="337"/>
      <c r="K19" s="337"/>
      <c r="L19" s="337"/>
      <c r="M19" s="337"/>
      <c r="N19" s="337"/>
      <c r="O19" s="337"/>
      <c r="P19" s="338"/>
      <c r="Q19" s="320"/>
      <c r="R19" s="235"/>
      <c r="S19" s="235"/>
      <c r="T19" s="235"/>
      <c r="U19" s="235"/>
      <c r="V19" s="235"/>
      <c r="W19" s="235"/>
      <c r="X19" s="235"/>
      <c r="Y19" s="235"/>
      <c r="Z19" s="235"/>
      <c r="AA19" s="235"/>
      <c r="AB19" s="236"/>
      <c r="AC19" s="324"/>
      <c r="AD19" s="325"/>
      <c r="AE19" s="325"/>
      <c r="AF19" s="325"/>
      <c r="AG19" s="325"/>
      <c r="AH19" s="325"/>
      <c r="AI19" s="325"/>
      <c r="AJ19" s="325"/>
      <c r="AK19" s="326"/>
    </row>
    <row r="20" spans="2:37" ht="18" customHeight="1" x14ac:dyDescent="0.25">
      <c r="B20" s="237"/>
      <c r="C20" s="238"/>
      <c r="D20" s="330"/>
      <c r="E20" s="331"/>
      <c r="F20" s="331"/>
      <c r="G20" s="331"/>
      <c r="H20" s="331"/>
      <c r="I20" s="331"/>
      <c r="J20" s="331"/>
      <c r="K20" s="331"/>
      <c r="L20" s="331"/>
      <c r="M20" s="331"/>
      <c r="N20" s="331"/>
      <c r="O20" s="331"/>
      <c r="P20" s="332"/>
      <c r="Q20" s="227"/>
      <c r="R20" s="228"/>
      <c r="S20" s="316"/>
      <c r="T20" s="316"/>
      <c r="U20" s="4" t="s">
        <v>13</v>
      </c>
      <c r="V20" s="316"/>
      <c r="W20" s="316"/>
      <c r="X20" s="4" t="s">
        <v>121</v>
      </c>
      <c r="Y20" s="316"/>
      <c r="Z20" s="316"/>
      <c r="AA20" s="4" t="s">
        <v>122</v>
      </c>
      <c r="AB20" s="5" t="s">
        <v>123</v>
      </c>
      <c r="AC20" s="339"/>
      <c r="AD20" s="339"/>
      <c r="AE20" s="339"/>
      <c r="AF20" s="341" t="str">
        <f>IF(B20="","",VLOOKUP(B20,Sheet1!$F$2:$G$12,2,FALSE))</f>
        <v/>
      </c>
      <c r="AG20" s="341"/>
      <c r="AH20" s="341"/>
      <c r="AI20" s="343" t="str">
        <f>IF(AC20="","",AC20-AF20)</f>
        <v/>
      </c>
      <c r="AJ20" s="343"/>
      <c r="AK20" s="344"/>
    </row>
    <row r="21" spans="2:37" ht="18" customHeight="1" x14ac:dyDescent="0.25">
      <c r="B21" s="211"/>
      <c r="C21" s="327"/>
      <c r="D21" s="333"/>
      <c r="E21" s="334"/>
      <c r="F21" s="334"/>
      <c r="G21" s="334"/>
      <c r="H21" s="334"/>
      <c r="I21" s="334"/>
      <c r="J21" s="334"/>
      <c r="K21" s="334"/>
      <c r="L21" s="334"/>
      <c r="M21" s="334"/>
      <c r="N21" s="334"/>
      <c r="O21" s="334"/>
      <c r="P21" s="335"/>
      <c r="Q21" s="6"/>
      <c r="R21" s="357"/>
      <c r="S21" s="357"/>
      <c r="T21" s="204"/>
      <c r="U21" s="204"/>
      <c r="V21" s="7" t="s">
        <v>120</v>
      </c>
      <c r="W21" s="204"/>
      <c r="X21" s="204"/>
      <c r="Y21" s="7" t="s">
        <v>121</v>
      </c>
      <c r="Z21" s="204"/>
      <c r="AA21" s="204"/>
      <c r="AB21" s="8" t="s">
        <v>122</v>
      </c>
      <c r="AC21" s="340"/>
      <c r="AD21" s="340"/>
      <c r="AE21" s="340"/>
      <c r="AF21" s="342"/>
      <c r="AG21" s="342"/>
      <c r="AH21" s="342"/>
      <c r="AI21" s="185"/>
      <c r="AJ21" s="185"/>
      <c r="AK21" s="186"/>
    </row>
    <row r="22" spans="2:37" ht="15" customHeight="1" x14ac:dyDescent="0.25">
      <c r="B22" s="211"/>
      <c r="C22" s="327"/>
      <c r="D22" s="333"/>
      <c r="E22" s="334"/>
      <c r="F22" s="334"/>
      <c r="G22" s="334"/>
      <c r="H22" s="334"/>
      <c r="I22" s="334"/>
      <c r="J22" s="334"/>
      <c r="K22" s="334"/>
      <c r="L22" s="334"/>
      <c r="M22" s="334"/>
      <c r="N22" s="334"/>
      <c r="O22" s="334"/>
      <c r="P22" s="335"/>
      <c r="Q22" s="317" t="s">
        <v>124</v>
      </c>
      <c r="R22" s="318"/>
      <c r="S22" s="318"/>
      <c r="T22" s="318"/>
      <c r="U22" s="318"/>
      <c r="V22" s="318"/>
      <c r="W22" s="318"/>
      <c r="X22" s="318"/>
      <c r="Y22" s="318"/>
      <c r="Z22" s="318"/>
      <c r="AA22" s="318"/>
      <c r="AB22" s="319"/>
      <c r="AC22" s="321"/>
      <c r="AD22" s="322"/>
      <c r="AE22" s="322"/>
      <c r="AF22" s="322"/>
      <c r="AG22" s="322"/>
      <c r="AH22" s="322"/>
      <c r="AI22" s="322"/>
      <c r="AJ22" s="322"/>
      <c r="AK22" s="323"/>
    </row>
    <row r="23" spans="2:37" ht="15" customHeight="1" x14ac:dyDescent="0.25">
      <c r="B23" s="328"/>
      <c r="C23" s="329"/>
      <c r="D23" s="336"/>
      <c r="E23" s="337"/>
      <c r="F23" s="337"/>
      <c r="G23" s="337"/>
      <c r="H23" s="337"/>
      <c r="I23" s="337"/>
      <c r="J23" s="337"/>
      <c r="K23" s="337"/>
      <c r="L23" s="337"/>
      <c r="M23" s="337"/>
      <c r="N23" s="337"/>
      <c r="O23" s="337"/>
      <c r="P23" s="338"/>
      <c r="Q23" s="320"/>
      <c r="R23" s="235"/>
      <c r="S23" s="235"/>
      <c r="T23" s="235"/>
      <c r="U23" s="235"/>
      <c r="V23" s="235"/>
      <c r="W23" s="235"/>
      <c r="X23" s="235"/>
      <c r="Y23" s="235"/>
      <c r="Z23" s="235"/>
      <c r="AA23" s="235"/>
      <c r="AB23" s="236"/>
      <c r="AC23" s="324"/>
      <c r="AD23" s="325"/>
      <c r="AE23" s="325"/>
      <c r="AF23" s="325"/>
      <c r="AG23" s="325"/>
      <c r="AH23" s="325"/>
      <c r="AI23" s="325"/>
      <c r="AJ23" s="325"/>
      <c r="AK23" s="326"/>
    </row>
    <row r="24" spans="2:37" ht="18" customHeight="1" x14ac:dyDescent="0.25">
      <c r="B24" s="237"/>
      <c r="C24" s="238"/>
      <c r="D24" s="330"/>
      <c r="E24" s="331"/>
      <c r="F24" s="331"/>
      <c r="G24" s="331"/>
      <c r="H24" s="331"/>
      <c r="I24" s="331"/>
      <c r="J24" s="331"/>
      <c r="K24" s="331"/>
      <c r="L24" s="331"/>
      <c r="M24" s="331"/>
      <c r="N24" s="331"/>
      <c r="O24" s="331"/>
      <c r="P24" s="332"/>
      <c r="Q24" s="227"/>
      <c r="R24" s="228"/>
      <c r="S24" s="316"/>
      <c r="T24" s="316"/>
      <c r="U24" s="4" t="s">
        <v>13</v>
      </c>
      <c r="V24" s="316"/>
      <c r="W24" s="316"/>
      <c r="X24" s="4" t="s">
        <v>121</v>
      </c>
      <c r="Y24" s="316"/>
      <c r="Z24" s="316"/>
      <c r="AA24" s="4" t="s">
        <v>122</v>
      </c>
      <c r="AB24" s="5" t="s">
        <v>123</v>
      </c>
      <c r="AC24" s="339"/>
      <c r="AD24" s="339"/>
      <c r="AE24" s="339"/>
      <c r="AF24" s="341" t="str">
        <f>IF(B24="","",VLOOKUP(B24,Sheet1!$F$2:$G$12,2,FALSE))</f>
        <v/>
      </c>
      <c r="AG24" s="341"/>
      <c r="AH24" s="341"/>
      <c r="AI24" s="343" t="str">
        <f>IF(AC24="","",AC24-AF24)</f>
        <v/>
      </c>
      <c r="AJ24" s="343"/>
      <c r="AK24" s="344"/>
    </row>
    <row r="25" spans="2:37" ht="18" customHeight="1" x14ac:dyDescent="0.25">
      <c r="B25" s="211"/>
      <c r="C25" s="327"/>
      <c r="D25" s="333"/>
      <c r="E25" s="334"/>
      <c r="F25" s="334"/>
      <c r="G25" s="334"/>
      <c r="H25" s="334"/>
      <c r="I25" s="334"/>
      <c r="J25" s="334"/>
      <c r="K25" s="334"/>
      <c r="L25" s="334"/>
      <c r="M25" s="334"/>
      <c r="N25" s="334"/>
      <c r="O25" s="334"/>
      <c r="P25" s="335"/>
      <c r="Q25" s="6"/>
      <c r="R25" s="357"/>
      <c r="S25" s="357"/>
      <c r="T25" s="204"/>
      <c r="U25" s="204"/>
      <c r="V25" s="7" t="s">
        <v>120</v>
      </c>
      <c r="W25" s="204"/>
      <c r="X25" s="204"/>
      <c r="Y25" s="7" t="s">
        <v>121</v>
      </c>
      <c r="Z25" s="204"/>
      <c r="AA25" s="204"/>
      <c r="AB25" s="8" t="s">
        <v>122</v>
      </c>
      <c r="AC25" s="340"/>
      <c r="AD25" s="340"/>
      <c r="AE25" s="340"/>
      <c r="AF25" s="342"/>
      <c r="AG25" s="342"/>
      <c r="AH25" s="342"/>
      <c r="AI25" s="185"/>
      <c r="AJ25" s="185"/>
      <c r="AK25" s="186"/>
    </row>
    <row r="26" spans="2:37" ht="15" customHeight="1" x14ac:dyDescent="0.25">
      <c r="B26" s="211"/>
      <c r="C26" s="327"/>
      <c r="D26" s="333"/>
      <c r="E26" s="334"/>
      <c r="F26" s="334"/>
      <c r="G26" s="334"/>
      <c r="H26" s="334"/>
      <c r="I26" s="334"/>
      <c r="J26" s="334"/>
      <c r="K26" s="334"/>
      <c r="L26" s="334"/>
      <c r="M26" s="334"/>
      <c r="N26" s="334"/>
      <c r="O26" s="334"/>
      <c r="P26" s="335"/>
      <c r="Q26" s="317" t="s">
        <v>124</v>
      </c>
      <c r="R26" s="318"/>
      <c r="S26" s="318"/>
      <c r="T26" s="318"/>
      <c r="U26" s="318"/>
      <c r="V26" s="318"/>
      <c r="W26" s="318"/>
      <c r="X26" s="318"/>
      <c r="Y26" s="318"/>
      <c r="Z26" s="318"/>
      <c r="AA26" s="318"/>
      <c r="AB26" s="319"/>
      <c r="AC26" s="321"/>
      <c r="AD26" s="322"/>
      <c r="AE26" s="322"/>
      <c r="AF26" s="322"/>
      <c r="AG26" s="322"/>
      <c r="AH26" s="322"/>
      <c r="AI26" s="322"/>
      <c r="AJ26" s="322"/>
      <c r="AK26" s="323"/>
    </row>
    <row r="27" spans="2:37" ht="15" customHeight="1" x14ac:dyDescent="0.25">
      <c r="B27" s="328"/>
      <c r="C27" s="329"/>
      <c r="D27" s="336"/>
      <c r="E27" s="337"/>
      <c r="F27" s="337"/>
      <c r="G27" s="337"/>
      <c r="H27" s="337"/>
      <c r="I27" s="337"/>
      <c r="J27" s="337"/>
      <c r="K27" s="337"/>
      <c r="L27" s="337"/>
      <c r="M27" s="337"/>
      <c r="N27" s="337"/>
      <c r="O27" s="337"/>
      <c r="P27" s="338"/>
      <c r="Q27" s="320"/>
      <c r="R27" s="235"/>
      <c r="S27" s="235"/>
      <c r="T27" s="235"/>
      <c r="U27" s="235"/>
      <c r="V27" s="235"/>
      <c r="W27" s="235"/>
      <c r="X27" s="235"/>
      <c r="Y27" s="235"/>
      <c r="Z27" s="235"/>
      <c r="AA27" s="235"/>
      <c r="AB27" s="236"/>
      <c r="AC27" s="324"/>
      <c r="AD27" s="325"/>
      <c r="AE27" s="325"/>
      <c r="AF27" s="325"/>
      <c r="AG27" s="325"/>
      <c r="AH27" s="325"/>
      <c r="AI27" s="325"/>
      <c r="AJ27" s="325"/>
      <c r="AK27" s="326"/>
    </row>
    <row r="28" spans="2:37" ht="18" customHeight="1" x14ac:dyDescent="0.25">
      <c r="B28" s="237"/>
      <c r="C28" s="238"/>
      <c r="D28" s="330"/>
      <c r="E28" s="331"/>
      <c r="F28" s="331"/>
      <c r="G28" s="331"/>
      <c r="H28" s="331"/>
      <c r="I28" s="331"/>
      <c r="J28" s="331"/>
      <c r="K28" s="331"/>
      <c r="L28" s="331"/>
      <c r="M28" s="331"/>
      <c r="N28" s="331"/>
      <c r="O28" s="331"/>
      <c r="P28" s="332"/>
      <c r="Q28" s="227"/>
      <c r="R28" s="228"/>
      <c r="S28" s="316"/>
      <c r="T28" s="316"/>
      <c r="U28" s="4" t="s">
        <v>13</v>
      </c>
      <c r="V28" s="316"/>
      <c r="W28" s="316"/>
      <c r="X28" s="4" t="s">
        <v>121</v>
      </c>
      <c r="Y28" s="316"/>
      <c r="Z28" s="316"/>
      <c r="AA28" s="4" t="s">
        <v>122</v>
      </c>
      <c r="AB28" s="5" t="s">
        <v>123</v>
      </c>
      <c r="AC28" s="339"/>
      <c r="AD28" s="339"/>
      <c r="AE28" s="339"/>
      <c r="AF28" s="341" t="str">
        <f>IF(B28="","",VLOOKUP(B28,Sheet1!$F$2:$G$12,2,FALSE))</f>
        <v/>
      </c>
      <c r="AG28" s="341"/>
      <c r="AH28" s="341"/>
      <c r="AI28" s="343" t="str">
        <f>IF(AC28="","",AC28-AF28)</f>
        <v/>
      </c>
      <c r="AJ28" s="343"/>
      <c r="AK28" s="344"/>
    </row>
    <row r="29" spans="2:37" ht="18" customHeight="1" x14ac:dyDescent="0.25">
      <c r="B29" s="211"/>
      <c r="C29" s="327"/>
      <c r="D29" s="333"/>
      <c r="E29" s="334"/>
      <c r="F29" s="334"/>
      <c r="G29" s="334"/>
      <c r="H29" s="334"/>
      <c r="I29" s="334"/>
      <c r="J29" s="334"/>
      <c r="K29" s="334"/>
      <c r="L29" s="334"/>
      <c r="M29" s="334"/>
      <c r="N29" s="334"/>
      <c r="O29" s="334"/>
      <c r="P29" s="335"/>
      <c r="Q29" s="6"/>
      <c r="R29" s="357"/>
      <c r="S29" s="357"/>
      <c r="T29" s="204"/>
      <c r="U29" s="204"/>
      <c r="V29" s="7" t="s">
        <v>120</v>
      </c>
      <c r="W29" s="204"/>
      <c r="X29" s="204"/>
      <c r="Y29" s="7" t="s">
        <v>121</v>
      </c>
      <c r="Z29" s="204"/>
      <c r="AA29" s="204"/>
      <c r="AB29" s="8" t="s">
        <v>122</v>
      </c>
      <c r="AC29" s="340"/>
      <c r="AD29" s="340"/>
      <c r="AE29" s="340"/>
      <c r="AF29" s="342"/>
      <c r="AG29" s="342"/>
      <c r="AH29" s="342"/>
      <c r="AI29" s="185"/>
      <c r="AJ29" s="185"/>
      <c r="AK29" s="186"/>
    </row>
    <row r="30" spans="2:37" ht="15" customHeight="1" x14ac:dyDescent="0.25">
      <c r="B30" s="211"/>
      <c r="C30" s="327"/>
      <c r="D30" s="333"/>
      <c r="E30" s="334"/>
      <c r="F30" s="334"/>
      <c r="G30" s="334"/>
      <c r="H30" s="334"/>
      <c r="I30" s="334"/>
      <c r="J30" s="334"/>
      <c r="K30" s="334"/>
      <c r="L30" s="334"/>
      <c r="M30" s="334"/>
      <c r="N30" s="334"/>
      <c r="O30" s="334"/>
      <c r="P30" s="335"/>
      <c r="Q30" s="317" t="s">
        <v>124</v>
      </c>
      <c r="R30" s="318"/>
      <c r="S30" s="318"/>
      <c r="T30" s="318"/>
      <c r="U30" s="318"/>
      <c r="V30" s="318"/>
      <c r="W30" s="318"/>
      <c r="X30" s="318"/>
      <c r="Y30" s="318"/>
      <c r="Z30" s="318"/>
      <c r="AA30" s="318"/>
      <c r="AB30" s="319"/>
      <c r="AC30" s="321"/>
      <c r="AD30" s="322"/>
      <c r="AE30" s="322"/>
      <c r="AF30" s="322"/>
      <c r="AG30" s="322"/>
      <c r="AH30" s="322"/>
      <c r="AI30" s="322"/>
      <c r="AJ30" s="322"/>
      <c r="AK30" s="323"/>
    </row>
    <row r="31" spans="2:37" ht="15" customHeight="1" x14ac:dyDescent="0.25">
      <c r="B31" s="328"/>
      <c r="C31" s="329"/>
      <c r="D31" s="336"/>
      <c r="E31" s="337"/>
      <c r="F31" s="337"/>
      <c r="G31" s="337"/>
      <c r="H31" s="337"/>
      <c r="I31" s="337"/>
      <c r="J31" s="337"/>
      <c r="K31" s="337"/>
      <c r="L31" s="337"/>
      <c r="M31" s="337"/>
      <c r="N31" s="337"/>
      <c r="O31" s="337"/>
      <c r="P31" s="338"/>
      <c r="Q31" s="320"/>
      <c r="R31" s="235"/>
      <c r="S31" s="235"/>
      <c r="T31" s="235"/>
      <c r="U31" s="235"/>
      <c r="V31" s="235"/>
      <c r="W31" s="235"/>
      <c r="X31" s="235"/>
      <c r="Y31" s="235"/>
      <c r="Z31" s="235"/>
      <c r="AA31" s="235"/>
      <c r="AB31" s="236"/>
      <c r="AC31" s="324"/>
      <c r="AD31" s="325"/>
      <c r="AE31" s="325"/>
      <c r="AF31" s="325"/>
      <c r="AG31" s="325"/>
      <c r="AH31" s="325"/>
      <c r="AI31" s="325"/>
      <c r="AJ31" s="325"/>
      <c r="AK31" s="326"/>
    </row>
    <row r="32" spans="2:37" ht="18" customHeight="1" x14ac:dyDescent="0.25">
      <c r="B32" s="237"/>
      <c r="C32" s="238"/>
      <c r="D32" s="330"/>
      <c r="E32" s="331"/>
      <c r="F32" s="331"/>
      <c r="G32" s="331"/>
      <c r="H32" s="331"/>
      <c r="I32" s="331"/>
      <c r="J32" s="331"/>
      <c r="K32" s="331"/>
      <c r="L32" s="331"/>
      <c r="M32" s="331"/>
      <c r="N32" s="331"/>
      <c r="O32" s="331"/>
      <c r="P32" s="332"/>
      <c r="Q32" s="227"/>
      <c r="R32" s="228"/>
      <c r="S32" s="316"/>
      <c r="T32" s="316"/>
      <c r="U32" s="4" t="s">
        <v>13</v>
      </c>
      <c r="V32" s="316"/>
      <c r="W32" s="316"/>
      <c r="X32" s="4" t="s">
        <v>121</v>
      </c>
      <c r="Y32" s="316"/>
      <c r="Z32" s="316"/>
      <c r="AA32" s="4" t="s">
        <v>122</v>
      </c>
      <c r="AB32" s="5" t="s">
        <v>123</v>
      </c>
      <c r="AC32" s="339"/>
      <c r="AD32" s="339"/>
      <c r="AE32" s="339"/>
      <c r="AF32" s="341" t="str">
        <f>IF(B32="","",VLOOKUP(B32,Sheet1!$F$2:$G$12,2,FALSE))</f>
        <v/>
      </c>
      <c r="AG32" s="341"/>
      <c r="AH32" s="341"/>
      <c r="AI32" s="343" t="str">
        <f>IF(AC32="","",AC32-AF32)</f>
        <v/>
      </c>
      <c r="AJ32" s="343"/>
      <c r="AK32" s="344"/>
    </row>
    <row r="33" spans="2:37" ht="18" customHeight="1" x14ac:dyDescent="0.25">
      <c r="B33" s="211"/>
      <c r="C33" s="327"/>
      <c r="D33" s="333"/>
      <c r="E33" s="334"/>
      <c r="F33" s="334"/>
      <c r="G33" s="334"/>
      <c r="H33" s="334"/>
      <c r="I33" s="334"/>
      <c r="J33" s="334"/>
      <c r="K33" s="334"/>
      <c r="L33" s="334"/>
      <c r="M33" s="334"/>
      <c r="N33" s="334"/>
      <c r="O33" s="334"/>
      <c r="P33" s="335"/>
      <c r="Q33" s="6"/>
      <c r="R33" s="357"/>
      <c r="S33" s="357"/>
      <c r="T33" s="204"/>
      <c r="U33" s="204"/>
      <c r="V33" s="7" t="s">
        <v>120</v>
      </c>
      <c r="W33" s="204"/>
      <c r="X33" s="204"/>
      <c r="Y33" s="7" t="s">
        <v>121</v>
      </c>
      <c r="Z33" s="204"/>
      <c r="AA33" s="204"/>
      <c r="AB33" s="8" t="s">
        <v>122</v>
      </c>
      <c r="AC33" s="340"/>
      <c r="AD33" s="340"/>
      <c r="AE33" s="340"/>
      <c r="AF33" s="342"/>
      <c r="AG33" s="342"/>
      <c r="AH33" s="342"/>
      <c r="AI33" s="185"/>
      <c r="AJ33" s="185"/>
      <c r="AK33" s="186"/>
    </row>
    <row r="34" spans="2:37" ht="15" customHeight="1" x14ac:dyDescent="0.25">
      <c r="B34" s="211"/>
      <c r="C34" s="327"/>
      <c r="D34" s="333"/>
      <c r="E34" s="334"/>
      <c r="F34" s="334"/>
      <c r="G34" s="334"/>
      <c r="H34" s="334"/>
      <c r="I34" s="334"/>
      <c r="J34" s="334"/>
      <c r="K34" s="334"/>
      <c r="L34" s="334"/>
      <c r="M34" s="334"/>
      <c r="N34" s="334"/>
      <c r="O34" s="334"/>
      <c r="P34" s="335"/>
      <c r="Q34" s="317" t="s">
        <v>124</v>
      </c>
      <c r="R34" s="318"/>
      <c r="S34" s="318"/>
      <c r="T34" s="318"/>
      <c r="U34" s="318"/>
      <c r="V34" s="318"/>
      <c r="W34" s="318"/>
      <c r="X34" s="318"/>
      <c r="Y34" s="318"/>
      <c r="Z34" s="318"/>
      <c r="AA34" s="318"/>
      <c r="AB34" s="319"/>
      <c r="AC34" s="321"/>
      <c r="AD34" s="322"/>
      <c r="AE34" s="322"/>
      <c r="AF34" s="322"/>
      <c r="AG34" s="322"/>
      <c r="AH34" s="322"/>
      <c r="AI34" s="322"/>
      <c r="AJ34" s="322"/>
      <c r="AK34" s="323"/>
    </row>
    <row r="35" spans="2:37" ht="15" customHeight="1" x14ac:dyDescent="0.25">
      <c r="B35" s="328"/>
      <c r="C35" s="329"/>
      <c r="D35" s="336"/>
      <c r="E35" s="337"/>
      <c r="F35" s="337"/>
      <c r="G35" s="337"/>
      <c r="H35" s="337"/>
      <c r="I35" s="337"/>
      <c r="J35" s="337"/>
      <c r="K35" s="337"/>
      <c r="L35" s="337"/>
      <c r="M35" s="337"/>
      <c r="N35" s="337"/>
      <c r="O35" s="337"/>
      <c r="P35" s="338"/>
      <c r="Q35" s="320"/>
      <c r="R35" s="235"/>
      <c r="S35" s="235"/>
      <c r="T35" s="235"/>
      <c r="U35" s="235"/>
      <c r="V35" s="235"/>
      <c r="W35" s="235"/>
      <c r="X35" s="235"/>
      <c r="Y35" s="235"/>
      <c r="Z35" s="235"/>
      <c r="AA35" s="235"/>
      <c r="AB35" s="236"/>
      <c r="AC35" s="324"/>
      <c r="AD35" s="325"/>
      <c r="AE35" s="325"/>
      <c r="AF35" s="325"/>
      <c r="AG35" s="325"/>
      <c r="AH35" s="325"/>
      <c r="AI35" s="325"/>
      <c r="AJ35" s="325"/>
      <c r="AK35" s="326"/>
    </row>
    <row r="36" spans="2:37" ht="18" customHeight="1" x14ac:dyDescent="0.25">
      <c r="B36" s="237"/>
      <c r="C36" s="238"/>
      <c r="D36" s="330"/>
      <c r="E36" s="331"/>
      <c r="F36" s="331"/>
      <c r="G36" s="331"/>
      <c r="H36" s="331"/>
      <c r="I36" s="331"/>
      <c r="J36" s="331"/>
      <c r="K36" s="331"/>
      <c r="L36" s="331"/>
      <c r="M36" s="331"/>
      <c r="N36" s="331"/>
      <c r="O36" s="331"/>
      <c r="P36" s="332"/>
      <c r="Q36" s="227"/>
      <c r="R36" s="228"/>
      <c r="S36" s="316"/>
      <c r="T36" s="316"/>
      <c r="U36" s="4" t="s">
        <v>13</v>
      </c>
      <c r="V36" s="316"/>
      <c r="W36" s="316"/>
      <c r="X36" s="4" t="s">
        <v>121</v>
      </c>
      <c r="Y36" s="316"/>
      <c r="Z36" s="316"/>
      <c r="AA36" s="4" t="s">
        <v>122</v>
      </c>
      <c r="AB36" s="5" t="s">
        <v>123</v>
      </c>
      <c r="AC36" s="339"/>
      <c r="AD36" s="339"/>
      <c r="AE36" s="339"/>
      <c r="AF36" s="341" t="str">
        <f>IF(B36="","",VLOOKUP(B36,Sheet1!$F$2:$G$12,2,FALSE))</f>
        <v/>
      </c>
      <c r="AG36" s="341"/>
      <c r="AH36" s="341"/>
      <c r="AI36" s="343" t="str">
        <f>IF(AC36="","",AC36-AF36)</f>
        <v/>
      </c>
      <c r="AJ36" s="343"/>
      <c r="AK36" s="344"/>
    </row>
    <row r="37" spans="2:37" ht="18" customHeight="1" x14ac:dyDescent="0.25">
      <c r="B37" s="211"/>
      <c r="C37" s="327"/>
      <c r="D37" s="333"/>
      <c r="E37" s="334"/>
      <c r="F37" s="334"/>
      <c r="G37" s="334"/>
      <c r="H37" s="334"/>
      <c r="I37" s="334"/>
      <c r="J37" s="334"/>
      <c r="K37" s="334"/>
      <c r="L37" s="334"/>
      <c r="M37" s="334"/>
      <c r="N37" s="334"/>
      <c r="O37" s="334"/>
      <c r="P37" s="335"/>
      <c r="Q37" s="6"/>
      <c r="R37" s="357"/>
      <c r="S37" s="357"/>
      <c r="T37" s="204"/>
      <c r="U37" s="204"/>
      <c r="V37" s="7" t="s">
        <v>120</v>
      </c>
      <c r="W37" s="204"/>
      <c r="X37" s="204"/>
      <c r="Y37" s="7" t="s">
        <v>121</v>
      </c>
      <c r="Z37" s="204"/>
      <c r="AA37" s="204"/>
      <c r="AB37" s="8" t="s">
        <v>122</v>
      </c>
      <c r="AC37" s="340"/>
      <c r="AD37" s="340"/>
      <c r="AE37" s="340"/>
      <c r="AF37" s="342"/>
      <c r="AG37" s="342"/>
      <c r="AH37" s="342"/>
      <c r="AI37" s="185"/>
      <c r="AJ37" s="185"/>
      <c r="AK37" s="186"/>
    </row>
    <row r="38" spans="2:37" ht="15" customHeight="1" x14ac:dyDescent="0.25">
      <c r="B38" s="211"/>
      <c r="C38" s="327"/>
      <c r="D38" s="333"/>
      <c r="E38" s="334"/>
      <c r="F38" s="334"/>
      <c r="G38" s="334"/>
      <c r="H38" s="334"/>
      <c r="I38" s="334"/>
      <c r="J38" s="334"/>
      <c r="K38" s="334"/>
      <c r="L38" s="334"/>
      <c r="M38" s="334"/>
      <c r="N38" s="334"/>
      <c r="O38" s="334"/>
      <c r="P38" s="335"/>
      <c r="Q38" s="317" t="s">
        <v>124</v>
      </c>
      <c r="R38" s="318"/>
      <c r="S38" s="318"/>
      <c r="T38" s="318"/>
      <c r="U38" s="318"/>
      <c r="V38" s="318"/>
      <c r="W38" s="318"/>
      <c r="X38" s="318"/>
      <c r="Y38" s="318"/>
      <c r="Z38" s="318"/>
      <c r="AA38" s="318"/>
      <c r="AB38" s="319"/>
      <c r="AC38" s="321"/>
      <c r="AD38" s="322"/>
      <c r="AE38" s="322"/>
      <c r="AF38" s="322"/>
      <c r="AG38" s="322"/>
      <c r="AH38" s="322"/>
      <c r="AI38" s="322"/>
      <c r="AJ38" s="322"/>
      <c r="AK38" s="323"/>
    </row>
    <row r="39" spans="2:37" ht="15" customHeight="1" x14ac:dyDescent="0.25">
      <c r="B39" s="328"/>
      <c r="C39" s="329"/>
      <c r="D39" s="336"/>
      <c r="E39" s="337"/>
      <c r="F39" s="337"/>
      <c r="G39" s="337"/>
      <c r="H39" s="337"/>
      <c r="I39" s="337"/>
      <c r="J39" s="337"/>
      <c r="K39" s="337"/>
      <c r="L39" s="337"/>
      <c r="M39" s="337"/>
      <c r="N39" s="337"/>
      <c r="O39" s="337"/>
      <c r="P39" s="338"/>
      <c r="Q39" s="320"/>
      <c r="R39" s="235"/>
      <c r="S39" s="235"/>
      <c r="T39" s="235"/>
      <c r="U39" s="235"/>
      <c r="V39" s="235"/>
      <c r="W39" s="235"/>
      <c r="X39" s="235"/>
      <c r="Y39" s="235"/>
      <c r="Z39" s="235"/>
      <c r="AA39" s="235"/>
      <c r="AB39" s="236"/>
      <c r="AC39" s="324"/>
      <c r="AD39" s="325"/>
      <c r="AE39" s="325"/>
      <c r="AF39" s="325"/>
      <c r="AG39" s="325"/>
      <c r="AH39" s="325"/>
      <c r="AI39" s="325"/>
      <c r="AJ39" s="325"/>
      <c r="AK39" s="326"/>
    </row>
    <row r="40" spans="2:37" ht="20.100000000000001" customHeight="1" x14ac:dyDescent="0.25">
      <c r="B40" s="173"/>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205" t="s">
        <v>37</v>
      </c>
      <c r="AD40" s="206"/>
      <c r="AE40" s="206"/>
      <c r="AF40" s="206"/>
      <c r="AG40" s="206"/>
      <c r="AH40" s="207"/>
      <c r="AI40" s="187" t="str">
        <f>IF(AI16="","",AVERAGE(AI16,AI20,AI24,AI28,AI32,AI36))</f>
        <v/>
      </c>
      <c r="AJ40" s="187"/>
      <c r="AK40" s="188"/>
    </row>
    <row r="41" spans="2:37" ht="20.100000000000001" customHeight="1" x14ac:dyDescent="0.25">
      <c r="B41" s="175"/>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208"/>
      <c r="AD41" s="209"/>
      <c r="AE41" s="209"/>
      <c r="AF41" s="209"/>
      <c r="AG41" s="209"/>
      <c r="AH41" s="210"/>
      <c r="AI41" s="189"/>
      <c r="AJ41" s="189"/>
      <c r="AK41" s="190"/>
    </row>
    <row r="42" spans="2:37" ht="15" customHeight="1" x14ac:dyDescent="0.25">
      <c r="B42" s="177" t="s">
        <v>218</v>
      </c>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c r="AK42" s="177"/>
    </row>
    <row r="43" spans="2:37" ht="15" customHeight="1" x14ac:dyDescent="0.25">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row>
    <row r="44" spans="2:37" ht="15" customHeight="1" x14ac:dyDescent="0.25">
      <c r="B44" s="177" t="s">
        <v>40</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row>
    <row r="45" spans="2:37" ht="15" customHeight="1" x14ac:dyDescent="0.25">
      <c r="B45" s="177" t="s">
        <v>50</v>
      </c>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7"/>
      <c r="AK45" s="177"/>
    </row>
    <row r="46" spans="2:37" ht="15" customHeight="1" x14ac:dyDescent="0.25">
      <c r="B46" s="177" t="s">
        <v>41</v>
      </c>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row>
    <row r="47" spans="2:37" ht="15" customHeight="1" x14ac:dyDescent="0.25">
      <c r="B47" s="177" t="s">
        <v>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row>
    <row r="48" spans="2:37" ht="15" customHeight="1" x14ac:dyDescent="0.25">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row>
    <row r="49" spans="2:37" ht="15" customHeight="1" x14ac:dyDescent="0.25">
      <c r="B49" s="132" t="s">
        <v>111</v>
      </c>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row>
    <row r="50" spans="2:37" ht="15" customHeight="1" x14ac:dyDescent="0.25">
      <c r="B50" s="132" t="s">
        <v>141</v>
      </c>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row>
    <row r="51" spans="2:37" ht="15" customHeight="1" x14ac:dyDescent="0.25">
      <c r="B51" s="54" t="s">
        <v>139</v>
      </c>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row>
  </sheetData>
  <sheetProtection sheet="1" selectLockedCells="1"/>
  <mergeCells count="118">
    <mergeCell ref="R37:S37"/>
    <mergeCell ref="Q36:R36"/>
    <mergeCell ref="Q32:R32"/>
    <mergeCell ref="Q28:R28"/>
    <mergeCell ref="Q24:R24"/>
    <mergeCell ref="Q20:R20"/>
    <mergeCell ref="Q16:R16"/>
    <mergeCell ref="R17:S17"/>
    <mergeCell ref="R21:S21"/>
    <mergeCell ref="R25:S25"/>
    <mergeCell ref="R29:S29"/>
    <mergeCell ref="R33:S33"/>
    <mergeCell ref="S36:T36"/>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P5:S5"/>
    <mergeCell ref="T5:AK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s>
  <phoneticPr fontId="1"/>
  <dataValidations count="1">
    <dataValidation type="list" allowBlank="1" showInputMessage="1" showErrorMessage="1" sqref="Q16:R16 R17:S17 Q20:R20 R21:S21 Q24:R24 R25:S25 Q28:R28 R29:S29 Q32:R32 R33:S33 Q36:R36 R37:S37" xr:uid="{36BF3C2F-92EA-4D16-81FE-316944593C82}">
      <formula1>"平成,令和"</formula1>
    </dataValidation>
  </dataValidations>
  <pageMargins left="0.98425196850393704" right="0.19685039370078741" top="0.59055118110236227" bottom="0.39370078740157483"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5"/>
  <sheetViews>
    <sheetView showGridLines="0" view="pageBreakPreview" zoomScaleNormal="100" zoomScaleSheetLayoutView="100" workbookViewId="0">
      <selection activeCell="M17" sqref="M17:N18"/>
    </sheetView>
  </sheetViews>
  <sheetFormatPr defaultColWidth="2.46484375" defaultRowHeight="15" customHeight="1" x14ac:dyDescent="0.25"/>
  <sheetData>
    <row r="1" spans="2:36" ht="15" customHeight="1" x14ac:dyDescent="0.25">
      <c r="B1" t="s">
        <v>113</v>
      </c>
      <c r="AJ1" s="35" t="s">
        <v>185</v>
      </c>
    </row>
    <row r="2" spans="2:36" ht="7.5" customHeight="1" x14ac:dyDescent="0.25"/>
    <row r="3" spans="2:36" ht="15" customHeight="1" x14ac:dyDescent="0.25">
      <c r="B3" s="275" t="s">
        <v>132</v>
      </c>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row>
    <row r="4" spans="2:36" ht="15" customHeight="1" x14ac:dyDescent="0.25">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row>
    <row r="5" spans="2:36" ht="15" customHeight="1" x14ac:dyDescent="0.25">
      <c r="O5" s="49" t="s">
        <v>0</v>
      </c>
      <c r="P5" s="49"/>
      <c r="Q5" s="49"/>
      <c r="R5" s="49"/>
      <c r="S5" s="50" t="str">
        <f>IF(様式1!S5="","",様式1!S5)</f>
        <v>鹿児島市児童相談所（仮称）新築本体工事</v>
      </c>
      <c r="T5" s="50"/>
      <c r="U5" s="50"/>
      <c r="V5" s="50"/>
      <c r="W5" s="50"/>
      <c r="X5" s="50"/>
      <c r="Y5" s="50"/>
      <c r="Z5" s="50"/>
      <c r="AA5" s="50"/>
      <c r="AB5" s="50"/>
      <c r="AC5" s="50"/>
      <c r="AD5" s="50"/>
      <c r="AE5" s="50"/>
      <c r="AF5" s="50"/>
      <c r="AG5" s="50"/>
      <c r="AH5" s="50"/>
      <c r="AI5" s="50"/>
      <c r="AJ5" s="50"/>
    </row>
    <row r="6" spans="2:36" ht="15" hidden="1" customHeight="1" x14ac:dyDescent="0.25">
      <c r="O6" s="49"/>
      <c r="P6" s="49"/>
      <c r="Q6" s="49"/>
      <c r="R6" s="49"/>
      <c r="S6" s="50" t="str">
        <f>IF(様式1!S6="","",様式1!S6)</f>
        <v/>
      </c>
      <c r="T6" s="50"/>
      <c r="U6" s="50"/>
      <c r="V6" s="50"/>
      <c r="W6" s="50"/>
      <c r="X6" s="50"/>
      <c r="Y6" s="50"/>
      <c r="Z6" s="50"/>
      <c r="AA6" s="50"/>
      <c r="AB6" s="50"/>
      <c r="AC6" s="50"/>
      <c r="AD6" s="50"/>
      <c r="AE6" s="50"/>
      <c r="AF6" s="50"/>
      <c r="AG6" s="50"/>
      <c r="AH6" s="50"/>
      <c r="AI6" s="50"/>
      <c r="AJ6" s="50"/>
    </row>
    <row r="7" spans="2:36" ht="15" customHeight="1" x14ac:dyDescent="0.25">
      <c r="O7" s="89" t="s">
        <v>1</v>
      </c>
      <c r="P7" s="89"/>
      <c r="Q7" s="89"/>
      <c r="R7" s="89"/>
      <c r="S7" s="90" t="str">
        <f>IF(様式1!S7="","",様式1!S7)</f>
        <v/>
      </c>
      <c r="T7" s="90"/>
      <c r="U7" s="90"/>
      <c r="V7" s="90"/>
      <c r="W7" s="90"/>
      <c r="X7" s="90"/>
      <c r="Y7" s="90"/>
      <c r="Z7" s="90"/>
      <c r="AA7" s="90"/>
      <c r="AB7" s="90"/>
      <c r="AC7" s="90"/>
      <c r="AD7" s="90"/>
      <c r="AE7" s="90"/>
      <c r="AF7" s="90"/>
      <c r="AG7" s="90"/>
      <c r="AH7" s="90"/>
      <c r="AI7" s="90"/>
      <c r="AJ7" s="90"/>
    </row>
    <row r="8" spans="2:36" ht="7.5" customHeight="1" x14ac:dyDescent="0.25"/>
    <row r="9" spans="2:36" ht="15" customHeight="1" x14ac:dyDescent="0.25">
      <c r="B9" s="126" t="s">
        <v>44</v>
      </c>
      <c r="C9" s="127"/>
      <c r="D9" s="127"/>
      <c r="E9" s="127"/>
      <c r="F9" s="127"/>
      <c r="G9" s="127"/>
      <c r="H9" s="127"/>
      <c r="I9" s="128"/>
      <c r="J9" s="345" t="str">
        <f>IF(様式5!K9="","",様式5!K9)</f>
        <v/>
      </c>
      <c r="K9" s="346"/>
      <c r="L9" s="346"/>
      <c r="M9" s="346"/>
      <c r="N9" s="346"/>
      <c r="O9" s="346"/>
      <c r="P9" s="346"/>
      <c r="Q9" s="346"/>
      <c r="R9" s="346"/>
      <c r="S9" s="347"/>
    </row>
    <row r="10" spans="2:36" ht="15" customHeight="1" x14ac:dyDescent="0.25">
      <c r="B10" s="129"/>
      <c r="C10" s="130"/>
      <c r="D10" s="130"/>
      <c r="E10" s="130"/>
      <c r="F10" s="130"/>
      <c r="G10" s="130"/>
      <c r="H10" s="130"/>
      <c r="I10" s="131"/>
      <c r="J10" s="348"/>
      <c r="K10" s="349"/>
      <c r="L10" s="349"/>
      <c r="M10" s="349"/>
      <c r="N10" s="349"/>
      <c r="O10" s="349"/>
      <c r="P10" s="349"/>
      <c r="Q10" s="349"/>
      <c r="R10" s="349"/>
      <c r="S10" s="350"/>
    </row>
    <row r="11" spans="2:36" ht="15" customHeight="1" x14ac:dyDescent="0.25">
      <c r="B11" s="351" t="s">
        <v>134</v>
      </c>
      <c r="C11" s="121"/>
      <c r="D11" s="121"/>
      <c r="E11" s="121"/>
      <c r="F11" s="121"/>
      <c r="G11" s="121"/>
      <c r="H11" s="121"/>
      <c r="I11" s="122"/>
      <c r="J11" s="108" t="s">
        <v>49</v>
      </c>
      <c r="K11" s="109"/>
      <c r="L11" s="109"/>
      <c r="M11" s="109"/>
      <c r="N11" s="109"/>
      <c r="O11" s="109"/>
      <c r="P11" s="109"/>
      <c r="Q11" s="109"/>
      <c r="R11" s="109"/>
      <c r="S11" s="110"/>
    </row>
    <row r="12" spans="2:36" ht="15" customHeight="1" x14ac:dyDescent="0.25">
      <c r="B12" s="123"/>
      <c r="C12" s="124"/>
      <c r="D12" s="124"/>
      <c r="E12" s="124"/>
      <c r="F12" s="124"/>
      <c r="G12" s="124"/>
      <c r="H12" s="124"/>
      <c r="I12" s="125"/>
      <c r="J12" s="111"/>
      <c r="K12" s="112"/>
      <c r="L12" s="112"/>
      <c r="M12" s="112"/>
      <c r="N12" s="112"/>
      <c r="O12" s="112"/>
      <c r="P12" s="112"/>
      <c r="Q12" s="112"/>
      <c r="R12" s="112"/>
      <c r="S12" s="113"/>
    </row>
    <row r="13" spans="2:36" ht="7.5" customHeight="1" x14ac:dyDescent="0.25"/>
    <row r="14" spans="2:36" ht="11.2" customHeight="1" x14ac:dyDescent="0.25">
      <c r="B14" s="267" t="s">
        <v>56</v>
      </c>
      <c r="C14" s="268"/>
      <c r="D14" s="268"/>
      <c r="E14" s="268"/>
      <c r="F14" s="268"/>
      <c r="G14" s="268"/>
      <c r="H14" s="268"/>
      <c r="I14" s="268"/>
      <c r="J14" s="360"/>
      <c r="K14" s="361"/>
      <c r="L14" s="361"/>
      <c r="M14" s="361"/>
      <c r="N14" s="361"/>
      <c r="O14" s="361"/>
      <c r="P14" s="361"/>
      <c r="Q14" s="361"/>
      <c r="R14" s="361"/>
      <c r="S14" s="361"/>
      <c r="T14" s="361"/>
      <c r="U14" s="361"/>
      <c r="V14" s="361"/>
      <c r="W14" s="362"/>
      <c r="X14" s="369" t="s">
        <v>179</v>
      </c>
      <c r="Y14" s="370"/>
      <c r="Z14" s="370"/>
      <c r="AA14" s="371"/>
      <c r="AB14" s="378" t="s">
        <v>177</v>
      </c>
      <c r="AC14" s="378"/>
      <c r="AD14" s="378"/>
      <c r="AE14" s="378"/>
      <c r="AF14" s="378"/>
      <c r="AG14" s="378"/>
      <c r="AH14" s="380"/>
      <c r="AI14" s="380"/>
      <c r="AJ14" s="381"/>
    </row>
    <row r="15" spans="2:36" ht="11.2" customHeight="1" x14ac:dyDescent="0.25">
      <c r="B15" s="358"/>
      <c r="C15" s="359"/>
      <c r="D15" s="359"/>
      <c r="E15" s="359"/>
      <c r="F15" s="359"/>
      <c r="G15" s="359"/>
      <c r="H15" s="359"/>
      <c r="I15" s="359"/>
      <c r="J15" s="363"/>
      <c r="K15" s="364"/>
      <c r="L15" s="364"/>
      <c r="M15" s="364"/>
      <c r="N15" s="364"/>
      <c r="O15" s="364"/>
      <c r="P15" s="364"/>
      <c r="Q15" s="364"/>
      <c r="R15" s="364"/>
      <c r="S15" s="364"/>
      <c r="T15" s="364"/>
      <c r="U15" s="364"/>
      <c r="V15" s="364"/>
      <c r="W15" s="365"/>
      <c r="X15" s="372"/>
      <c r="Y15" s="373"/>
      <c r="Z15" s="373"/>
      <c r="AA15" s="374"/>
      <c r="AB15" s="379"/>
      <c r="AC15" s="379"/>
      <c r="AD15" s="379"/>
      <c r="AE15" s="379"/>
      <c r="AF15" s="379"/>
      <c r="AG15" s="379"/>
      <c r="AH15" s="382"/>
      <c r="AI15" s="382"/>
      <c r="AJ15" s="383"/>
    </row>
    <row r="16" spans="2:36" ht="11.2" customHeight="1" x14ac:dyDescent="0.25">
      <c r="B16" s="251"/>
      <c r="C16" s="252"/>
      <c r="D16" s="252"/>
      <c r="E16" s="252"/>
      <c r="F16" s="252"/>
      <c r="G16" s="252"/>
      <c r="H16" s="252"/>
      <c r="I16" s="252"/>
      <c r="J16" s="363"/>
      <c r="K16" s="364"/>
      <c r="L16" s="364"/>
      <c r="M16" s="364"/>
      <c r="N16" s="364"/>
      <c r="O16" s="364"/>
      <c r="P16" s="364"/>
      <c r="Q16" s="364"/>
      <c r="R16" s="364"/>
      <c r="S16" s="364"/>
      <c r="T16" s="364"/>
      <c r="U16" s="364"/>
      <c r="V16" s="364"/>
      <c r="W16" s="365"/>
      <c r="X16" s="372"/>
      <c r="Y16" s="373"/>
      <c r="Z16" s="373"/>
      <c r="AA16" s="374"/>
      <c r="AB16" s="379" t="s">
        <v>178</v>
      </c>
      <c r="AC16" s="379"/>
      <c r="AD16" s="379"/>
      <c r="AE16" s="379"/>
      <c r="AF16" s="379"/>
      <c r="AG16" s="379"/>
      <c r="AH16" s="382"/>
      <c r="AI16" s="382"/>
      <c r="AJ16" s="383"/>
    </row>
    <row r="17" spans="2:36" ht="11.2" customHeight="1" x14ac:dyDescent="0.25">
      <c r="B17" s="251"/>
      <c r="C17" s="252"/>
      <c r="D17" s="252"/>
      <c r="E17" s="252"/>
      <c r="F17" s="252"/>
      <c r="G17" s="252"/>
      <c r="H17" s="252"/>
      <c r="I17" s="252"/>
      <c r="J17" s="366"/>
      <c r="K17" s="367"/>
      <c r="L17" s="367"/>
      <c r="M17" s="367"/>
      <c r="N17" s="367"/>
      <c r="O17" s="367"/>
      <c r="P17" s="367"/>
      <c r="Q17" s="367"/>
      <c r="R17" s="367"/>
      <c r="S17" s="367"/>
      <c r="T17" s="367"/>
      <c r="U17" s="367"/>
      <c r="V17" s="367"/>
      <c r="W17" s="368"/>
      <c r="X17" s="375"/>
      <c r="Y17" s="376"/>
      <c r="Z17" s="376"/>
      <c r="AA17" s="377"/>
      <c r="AB17" s="379"/>
      <c r="AC17" s="379"/>
      <c r="AD17" s="379"/>
      <c r="AE17" s="379"/>
      <c r="AF17" s="379"/>
      <c r="AG17" s="379"/>
      <c r="AH17" s="382"/>
      <c r="AI17" s="382"/>
      <c r="AJ17" s="383"/>
    </row>
    <row r="18" spans="2:36" ht="15" customHeight="1" x14ac:dyDescent="0.25">
      <c r="B18" s="251" t="s">
        <v>57</v>
      </c>
      <c r="C18" s="252"/>
      <c r="D18" s="252"/>
      <c r="E18" s="252"/>
      <c r="F18" s="252"/>
      <c r="G18" s="252"/>
      <c r="H18" s="252"/>
      <c r="I18" s="252"/>
      <c r="J18" s="64"/>
      <c r="K18" s="263"/>
      <c r="L18" s="264"/>
      <c r="M18" s="264"/>
      <c r="N18" s="61"/>
      <c r="O18" s="61"/>
      <c r="P18" s="52" t="s">
        <v>13</v>
      </c>
      <c r="Q18" s="52"/>
      <c r="R18" s="61"/>
      <c r="S18" s="61"/>
      <c r="T18" s="52" t="s">
        <v>14</v>
      </c>
      <c r="U18" s="52"/>
      <c r="V18" s="61"/>
      <c r="W18" s="61"/>
      <c r="X18" s="52" t="s">
        <v>15</v>
      </c>
      <c r="Y18" s="52"/>
      <c r="Z18" s="52"/>
      <c r="AA18" s="52"/>
      <c r="AB18" s="52"/>
      <c r="AC18" s="52"/>
      <c r="AD18" s="52"/>
      <c r="AE18" s="52"/>
      <c r="AF18" s="52"/>
      <c r="AG18" s="52"/>
      <c r="AH18" s="260"/>
      <c r="AI18" s="260"/>
      <c r="AJ18" s="261"/>
    </row>
    <row r="19" spans="2:36" ht="15" customHeight="1" x14ac:dyDescent="0.25">
      <c r="B19" s="251"/>
      <c r="C19" s="252"/>
      <c r="D19" s="252"/>
      <c r="E19" s="252"/>
      <c r="F19" s="252"/>
      <c r="G19" s="252"/>
      <c r="H19" s="252"/>
      <c r="I19" s="252"/>
      <c r="J19" s="262"/>
      <c r="K19" s="265"/>
      <c r="L19" s="265"/>
      <c r="M19" s="265"/>
      <c r="N19" s="259"/>
      <c r="O19" s="259"/>
      <c r="P19" s="260"/>
      <c r="Q19" s="260"/>
      <c r="R19" s="259"/>
      <c r="S19" s="259"/>
      <c r="T19" s="260"/>
      <c r="U19" s="260"/>
      <c r="V19" s="259"/>
      <c r="W19" s="259"/>
      <c r="X19" s="260"/>
      <c r="Y19" s="260"/>
      <c r="Z19" s="260"/>
      <c r="AA19" s="260"/>
      <c r="AB19" s="260"/>
      <c r="AC19" s="260"/>
      <c r="AD19" s="260"/>
      <c r="AE19" s="260"/>
      <c r="AF19" s="260"/>
      <c r="AG19" s="260"/>
      <c r="AH19" s="260"/>
      <c r="AI19" s="260"/>
      <c r="AJ19" s="261"/>
    </row>
    <row r="20" spans="2:36" ht="15" customHeight="1" x14ac:dyDescent="0.25">
      <c r="B20" s="251"/>
      <c r="C20" s="252"/>
      <c r="D20" s="252"/>
      <c r="E20" s="252"/>
      <c r="F20" s="252"/>
      <c r="G20" s="252"/>
      <c r="H20" s="252"/>
      <c r="I20" s="252"/>
      <c r="J20" s="65"/>
      <c r="K20" s="266"/>
      <c r="L20" s="266"/>
      <c r="M20" s="266"/>
      <c r="N20" s="62"/>
      <c r="O20" s="62"/>
      <c r="P20" s="53"/>
      <c r="Q20" s="53"/>
      <c r="R20" s="62"/>
      <c r="S20" s="62"/>
      <c r="T20" s="53"/>
      <c r="U20" s="53"/>
      <c r="V20" s="62"/>
      <c r="W20" s="62"/>
      <c r="X20" s="53"/>
      <c r="Y20" s="53"/>
      <c r="Z20" s="53"/>
      <c r="AA20" s="53"/>
      <c r="AB20" s="53"/>
      <c r="AC20" s="53"/>
      <c r="AD20" s="53"/>
      <c r="AE20" s="53"/>
      <c r="AF20" s="53"/>
      <c r="AG20" s="53"/>
      <c r="AH20" s="53"/>
      <c r="AI20" s="53"/>
      <c r="AJ20" s="107"/>
    </row>
    <row r="21" spans="2:36" ht="15" customHeight="1" x14ac:dyDescent="0.25">
      <c r="B21" s="251" t="s">
        <v>58</v>
      </c>
      <c r="C21" s="252"/>
      <c r="D21" s="252"/>
      <c r="E21" s="252"/>
      <c r="F21" s="252"/>
      <c r="G21" s="252"/>
      <c r="H21" s="252"/>
      <c r="I21" s="252"/>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4"/>
    </row>
    <row r="22" spans="2:36" ht="15" customHeight="1" x14ac:dyDescent="0.25">
      <c r="B22" s="251"/>
      <c r="C22" s="252"/>
      <c r="D22" s="252"/>
      <c r="E22" s="252"/>
      <c r="F22" s="252"/>
      <c r="G22" s="252"/>
      <c r="H22" s="252"/>
      <c r="I22" s="252"/>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4"/>
    </row>
    <row r="23" spans="2:36" ht="15" customHeight="1" x14ac:dyDescent="0.25">
      <c r="B23" s="251"/>
      <c r="C23" s="252"/>
      <c r="D23" s="252"/>
      <c r="E23" s="252"/>
      <c r="F23" s="252"/>
      <c r="G23" s="252"/>
      <c r="H23" s="252"/>
      <c r="I23" s="252"/>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4"/>
    </row>
    <row r="24" spans="2:36" ht="15" customHeight="1" x14ac:dyDescent="0.25">
      <c r="B24" s="251" t="s">
        <v>59</v>
      </c>
      <c r="C24" s="252"/>
      <c r="D24" s="252"/>
      <c r="E24" s="252"/>
      <c r="F24" s="252"/>
      <c r="G24" s="252"/>
      <c r="H24" s="252"/>
      <c r="I24" s="252"/>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4"/>
    </row>
    <row r="25" spans="2:36" ht="15" customHeight="1" x14ac:dyDescent="0.25">
      <c r="B25" s="251"/>
      <c r="C25" s="252"/>
      <c r="D25" s="252"/>
      <c r="E25" s="252"/>
      <c r="F25" s="252"/>
      <c r="G25" s="252"/>
      <c r="H25" s="252"/>
      <c r="I25" s="252"/>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4"/>
    </row>
    <row r="26" spans="2:36" ht="15" customHeight="1" x14ac:dyDescent="0.25">
      <c r="B26" s="255"/>
      <c r="C26" s="256"/>
      <c r="D26" s="256"/>
      <c r="E26" s="256"/>
      <c r="F26" s="256"/>
      <c r="G26" s="256"/>
      <c r="H26" s="256"/>
      <c r="I26" s="256"/>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8"/>
    </row>
    <row r="27" spans="2:36" ht="11.2" customHeight="1" x14ac:dyDescent="0.25">
      <c r="B27" s="267" t="s">
        <v>56</v>
      </c>
      <c r="C27" s="268"/>
      <c r="D27" s="268"/>
      <c r="E27" s="268"/>
      <c r="F27" s="268"/>
      <c r="G27" s="268"/>
      <c r="H27" s="268"/>
      <c r="I27" s="268"/>
      <c r="J27" s="360"/>
      <c r="K27" s="361"/>
      <c r="L27" s="361"/>
      <c r="M27" s="361"/>
      <c r="N27" s="361"/>
      <c r="O27" s="361"/>
      <c r="P27" s="361"/>
      <c r="Q27" s="361"/>
      <c r="R27" s="361"/>
      <c r="S27" s="361"/>
      <c r="T27" s="361"/>
      <c r="U27" s="361"/>
      <c r="V27" s="361"/>
      <c r="W27" s="362"/>
      <c r="X27" s="369" t="s">
        <v>179</v>
      </c>
      <c r="Y27" s="370"/>
      <c r="Z27" s="370"/>
      <c r="AA27" s="371"/>
      <c r="AB27" s="378" t="s">
        <v>177</v>
      </c>
      <c r="AC27" s="378"/>
      <c r="AD27" s="378"/>
      <c r="AE27" s="378"/>
      <c r="AF27" s="378"/>
      <c r="AG27" s="378"/>
      <c r="AH27" s="380"/>
      <c r="AI27" s="380"/>
      <c r="AJ27" s="381"/>
    </row>
    <row r="28" spans="2:36" ht="11.2" customHeight="1" x14ac:dyDescent="0.25">
      <c r="B28" s="358"/>
      <c r="C28" s="359"/>
      <c r="D28" s="359"/>
      <c r="E28" s="359"/>
      <c r="F28" s="359"/>
      <c r="G28" s="359"/>
      <c r="H28" s="359"/>
      <c r="I28" s="359"/>
      <c r="J28" s="363"/>
      <c r="K28" s="364"/>
      <c r="L28" s="364"/>
      <c r="M28" s="364"/>
      <c r="N28" s="364"/>
      <c r="O28" s="364"/>
      <c r="P28" s="364"/>
      <c r="Q28" s="364"/>
      <c r="R28" s="364"/>
      <c r="S28" s="364"/>
      <c r="T28" s="364"/>
      <c r="U28" s="364"/>
      <c r="V28" s="364"/>
      <c r="W28" s="365"/>
      <c r="X28" s="372"/>
      <c r="Y28" s="373"/>
      <c r="Z28" s="373"/>
      <c r="AA28" s="374"/>
      <c r="AB28" s="379"/>
      <c r="AC28" s="379"/>
      <c r="AD28" s="379"/>
      <c r="AE28" s="379"/>
      <c r="AF28" s="379"/>
      <c r="AG28" s="379"/>
      <c r="AH28" s="382"/>
      <c r="AI28" s="382"/>
      <c r="AJ28" s="383"/>
    </row>
    <row r="29" spans="2:36" ht="11.2" customHeight="1" x14ac:dyDescent="0.25">
      <c r="B29" s="251"/>
      <c r="C29" s="252"/>
      <c r="D29" s="252"/>
      <c r="E29" s="252"/>
      <c r="F29" s="252"/>
      <c r="G29" s="252"/>
      <c r="H29" s="252"/>
      <c r="I29" s="252"/>
      <c r="J29" s="363"/>
      <c r="K29" s="364"/>
      <c r="L29" s="364"/>
      <c r="M29" s="364"/>
      <c r="N29" s="364"/>
      <c r="O29" s="364"/>
      <c r="P29" s="364"/>
      <c r="Q29" s="364"/>
      <c r="R29" s="364"/>
      <c r="S29" s="364"/>
      <c r="T29" s="364"/>
      <c r="U29" s="364"/>
      <c r="V29" s="364"/>
      <c r="W29" s="365"/>
      <c r="X29" s="372"/>
      <c r="Y29" s="373"/>
      <c r="Z29" s="373"/>
      <c r="AA29" s="374"/>
      <c r="AB29" s="379" t="s">
        <v>178</v>
      </c>
      <c r="AC29" s="379"/>
      <c r="AD29" s="379"/>
      <c r="AE29" s="379"/>
      <c r="AF29" s="379"/>
      <c r="AG29" s="379"/>
      <c r="AH29" s="382"/>
      <c r="AI29" s="382"/>
      <c r="AJ29" s="383"/>
    </row>
    <row r="30" spans="2:36" ht="11.2" customHeight="1" x14ac:dyDescent="0.25">
      <c r="B30" s="251"/>
      <c r="C30" s="252"/>
      <c r="D30" s="252"/>
      <c r="E30" s="252"/>
      <c r="F30" s="252"/>
      <c r="G30" s="252"/>
      <c r="H30" s="252"/>
      <c r="I30" s="252"/>
      <c r="J30" s="366"/>
      <c r="K30" s="367"/>
      <c r="L30" s="367"/>
      <c r="M30" s="367"/>
      <c r="N30" s="367"/>
      <c r="O30" s="367"/>
      <c r="P30" s="367"/>
      <c r="Q30" s="367"/>
      <c r="R30" s="367"/>
      <c r="S30" s="367"/>
      <c r="T30" s="367"/>
      <c r="U30" s="367"/>
      <c r="V30" s="367"/>
      <c r="W30" s="368"/>
      <c r="X30" s="375"/>
      <c r="Y30" s="376"/>
      <c r="Z30" s="376"/>
      <c r="AA30" s="377"/>
      <c r="AB30" s="379"/>
      <c r="AC30" s="379"/>
      <c r="AD30" s="379"/>
      <c r="AE30" s="379"/>
      <c r="AF30" s="379"/>
      <c r="AG30" s="379"/>
      <c r="AH30" s="382"/>
      <c r="AI30" s="382"/>
      <c r="AJ30" s="383"/>
    </row>
    <row r="31" spans="2:36" ht="15" customHeight="1" x14ac:dyDescent="0.25">
      <c r="B31" s="251" t="s">
        <v>57</v>
      </c>
      <c r="C31" s="252"/>
      <c r="D31" s="252"/>
      <c r="E31" s="252"/>
      <c r="F31" s="252"/>
      <c r="G31" s="252"/>
      <c r="H31" s="252"/>
      <c r="I31" s="252"/>
      <c r="J31" s="64"/>
      <c r="K31" s="263"/>
      <c r="L31" s="264"/>
      <c r="M31" s="264"/>
      <c r="N31" s="61"/>
      <c r="O31" s="61"/>
      <c r="P31" s="52" t="s">
        <v>13</v>
      </c>
      <c r="Q31" s="52"/>
      <c r="R31" s="61"/>
      <c r="S31" s="61"/>
      <c r="T31" s="52" t="s">
        <v>14</v>
      </c>
      <c r="U31" s="52"/>
      <c r="V31" s="61"/>
      <c r="W31" s="61"/>
      <c r="X31" s="52" t="s">
        <v>15</v>
      </c>
      <c r="Y31" s="52"/>
      <c r="Z31" s="52"/>
      <c r="AA31" s="52"/>
      <c r="AB31" s="52"/>
      <c r="AC31" s="52"/>
      <c r="AD31" s="52"/>
      <c r="AE31" s="52"/>
      <c r="AF31" s="52"/>
      <c r="AG31" s="52"/>
      <c r="AH31" s="260"/>
      <c r="AI31" s="260"/>
      <c r="AJ31" s="261"/>
    </row>
    <row r="32" spans="2:36" ht="15" customHeight="1" x14ac:dyDescent="0.25">
      <c r="B32" s="251"/>
      <c r="C32" s="252"/>
      <c r="D32" s="252"/>
      <c r="E32" s="252"/>
      <c r="F32" s="252"/>
      <c r="G32" s="252"/>
      <c r="H32" s="252"/>
      <c r="I32" s="252"/>
      <c r="J32" s="262"/>
      <c r="K32" s="265"/>
      <c r="L32" s="265"/>
      <c r="M32" s="265"/>
      <c r="N32" s="259"/>
      <c r="O32" s="259"/>
      <c r="P32" s="260"/>
      <c r="Q32" s="260"/>
      <c r="R32" s="259"/>
      <c r="S32" s="259"/>
      <c r="T32" s="260"/>
      <c r="U32" s="260"/>
      <c r="V32" s="259"/>
      <c r="W32" s="259"/>
      <c r="X32" s="260"/>
      <c r="Y32" s="260"/>
      <c r="Z32" s="260"/>
      <c r="AA32" s="260"/>
      <c r="AB32" s="260"/>
      <c r="AC32" s="260"/>
      <c r="AD32" s="260"/>
      <c r="AE32" s="260"/>
      <c r="AF32" s="260"/>
      <c r="AG32" s="260"/>
      <c r="AH32" s="260"/>
      <c r="AI32" s="260"/>
      <c r="AJ32" s="261"/>
    </row>
    <row r="33" spans="2:36" ht="15" customHeight="1" x14ac:dyDescent="0.25">
      <c r="B33" s="251"/>
      <c r="C33" s="252"/>
      <c r="D33" s="252"/>
      <c r="E33" s="252"/>
      <c r="F33" s="252"/>
      <c r="G33" s="252"/>
      <c r="H33" s="252"/>
      <c r="I33" s="252"/>
      <c r="J33" s="65"/>
      <c r="K33" s="266"/>
      <c r="L33" s="266"/>
      <c r="M33" s="266"/>
      <c r="N33" s="62"/>
      <c r="O33" s="62"/>
      <c r="P33" s="53"/>
      <c r="Q33" s="53"/>
      <c r="R33" s="62"/>
      <c r="S33" s="62"/>
      <c r="T33" s="53"/>
      <c r="U33" s="53"/>
      <c r="V33" s="62"/>
      <c r="W33" s="62"/>
      <c r="X33" s="53"/>
      <c r="Y33" s="53"/>
      <c r="Z33" s="53"/>
      <c r="AA33" s="53"/>
      <c r="AB33" s="53"/>
      <c r="AC33" s="53"/>
      <c r="AD33" s="53"/>
      <c r="AE33" s="53"/>
      <c r="AF33" s="53"/>
      <c r="AG33" s="53"/>
      <c r="AH33" s="53"/>
      <c r="AI33" s="53"/>
      <c r="AJ33" s="107"/>
    </row>
    <row r="34" spans="2:36" ht="15" customHeight="1" x14ac:dyDescent="0.25">
      <c r="B34" s="251" t="s">
        <v>58</v>
      </c>
      <c r="C34" s="252"/>
      <c r="D34" s="252"/>
      <c r="E34" s="252"/>
      <c r="F34" s="252"/>
      <c r="G34" s="252"/>
      <c r="H34" s="252"/>
      <c r="I34" s="252"/>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row>
    <row r="35" spans="2:36" ht="15" customHeight="1" x14ac:dyDescent="0.25">
      <c r="B35" s="251"/>
      <c r="C35" s="252"/>
      <c r="D35" s="252"/>
      <c r="E35" s="252"/>
      <c r="F35" s="252"/>
      <c r="G35" s="252"/>
      <c r="H35" s="252"/>
      <c r="I35" s="252"/>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row>
    <row r="36" spans="2:36" ht="15" customHeight="1" x14ac:dyDescent="0.25">
      <c r="B36" s="251"/>
      <c r="C36" s="252"/>
      <c r="D36" s="252"/>
      <c r="E36" s="252"/>
      <c r="F36" s="252"/>
      <c r="G36" s="252"/>
      <c r="H36" s="252"/>
      <c r="I36" s="252"/>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row>
    <row r="37" spans="2:36" ht="15" customHeight="1" x14ac:dyDescent="0.25">
      <c r="B37" s="251" t="s">
        <v>59</v>
      </c>
      <c r="C37" s="252"/>
      <c r="D37" s="252"/>
      <c r="E37" s="252"/>
      <c r="F37" s="252"/>
      <c r="G37" s="252"/>
      <c r="H37" s="252"/>
      <c r="I37" s="252"/>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row>
    <row r="38" spans="2:36" ht="15" customHeight="1" x14ac:dyDescent="0.25">
      <c r="B38" s="251"/>
      <c r="C38" s="252"/>
      <c r="D38" s="252"/>
      <c r="E38" s="252"/>
      <c r="F38" s="252"/>
      <c r="G38" s="252"/>
      <c r="H38" s="252"/>
      <c r="I38" s="252"/>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row>
    <row r="39" spans="2:36" ht="15" customHeight="1" x14ac:dyDescent="0.25">
      <c r="B39" s="255"/>
      <c r="C39" s="256"/>
      <c r="D39" s="256"/>
      <c r="E39" s="256"/>
      <c r="F39" s="256"/>
      <c r="G39" s="256"/>
      <c r="H39" s="256"/>
      <c r="I39" s="256"/>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8"/>
    </row>
    <row r="40" spans="2:36" ht="7.5" customHeight="1" x14ac:dyDescent="0.25"/>
    <row r="41" spans="2:36" ht="15" customHeight="1" x14ac:dyDescent="0.25">
      <c r="B41" s="13" t="s">
        <v>219</v>
      </c>
      <c r="C41" s="13"/>
    </row>
    <row r="42" spans="2:36" ht="15" customHeight="1" x14ac:dyDescent="0.25">
      <c r="B42" s="250" t="s">
        <v>135</v>
      </c>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row>
    <row r="43" spans="2:36" ht="15" customHeight="1" x14ac:dyDescent="0.25">
      <c r="B43" s="177" t="s">
        <v>181</v>
      </c>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row>
    <row r="44" spans="2:36" ht="15" customHeight="1" x14ac:dyDescent="0.25">
      <c r="B44" s="177" t="s">
        <v>128</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row>
    <row r="45" spans="2:36" ht="15" customHeight="1" x14ac:dyDescent="0.25">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7"/>
    </row>
  </sheetData>
  <sheetProtection sheet="1" selectLockedCells="1"/>
  <mergeCells count="56">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37:I39"/>
    <mergeCell ref="J37:AJ39"/>
    <mergeCell ref="B42:AJ42"/>
    <mergeCell ref="J27:W30"/>
    <mergeCell ref="X27:AA30"/>
    <mergeCell ref="AB27:AG28"/>
    <mergeCell ref="AH27:AJ28"/>
    <mergeCell ref="AB29:AG30"/>
    <mergeCell ref="AH29:AJ30"/>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s>
  <phoneticPr fontId="1"/>
  <dataValidations count="1">
    <dataValidation type="list" allowBlank="1" showInputMessage="1" showErrorMessage="1" sqref="K18:M20 K31:M33" xr:uid="{D8A6059F-B144-4349-816A-0D2585720C6F}">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B56"/>
  <sheetViews>
    <sheetView showGridLines="0" view="pageBreakPreview" zoomScaleNormal="100" zoomScaleSheetLayoutView="100" workbookViewId="0">
      <selection activeCell="M17" sqref="M17:N18"/>
    </sheetView>
  </sheetViews>
  <sheetFormatPr defaultColWidth="2.46484375" defaultRowHeight="15" customHeight="1" x14ac:dyDescent="0.25"/>
  <sheetData>
    <row r="1" spans="2:54" ht="15" customHeight="1" x14ac:dyDescent="0.25">
      <c r="B1" t="s">
        <v>127</v>
      </c>
      <c r="AJ1" s="35" t="s">
        <v>185</v>
      </c>
    </row>
    <row r="2" spans="2:54" ht="7.5" customHeight="1" x14ac:dyDescent="0.25"/>
    <row r="3" spans="2:54" ht="15" customHeight="1" x14ac:dyDescent="0.25">
      <c r="B3" s="275" t="s">
        <v>148</v>
      </c>
      <c r="C3" s="275"/>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row>
    <row r="4" spans="2:54" ht="15" customHeight="1" x14ac:dyDescent="0.25">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row>
    <row r="5" spans="2:54" ht="15" customHeight="1" x14ac:dyDescent="0.25">
      <c r="P5" s="49" t="s">
        <v>0</v>
      </c>
      <c r="Q5" s="49"/>
      <c r="R5" s="49"/>
      <c r="S5" s="49"/>
      <c r="T5" s="50" t="str">
        <f>IF(様式1!S5="","",様式1!S5)</f>
        <v>鹿児島市児童相談所（仮称）新築本体工事</v>
      </c>
      <c r="U5" s="50"/>
      <c r="V5" s="50"/>
      <c r="W5" s="50"/>
      <c r="X5" s="50"/>
      <c r="Y5" s="50"/>
      <c r="Z5" s="50"/>
      <c r="AA5" s="50"/>
      <c r="AB5" s="50"/>
      <c r="AC5" s="50"/>
      <c r="AD5" s="50"/>
      <c r="AE5" s="50"/>
      <c r="AF5" s="50"/>
      <c r="AG5" s="50"/>
      <c r="AH5" s="50"/>
      <c r="AI5" s="50"/>
      <c r="AJ5" s="50"/>
      <c r="AK5" s="50"/>
    </row>
    <row r="6" spans="2:54" ht="15" hidden="1" customHeight="1" x14ac:dyDescent="0.25">
      <c r="P6" s="49"/>
      <c r="Q6" s="49"/>
      <c r="R6" s="49"/>
      <c r="S6" s="49"/>
      <c r="T6" s="50" t="str">
        <f>IF(様式1!S6="","",様式1!S6)</f>
        <v/>
      </c>
      <c r="U6" s="50"/>
      <c r="V6" s="50"/>
      <c r="W6" s="50"/>
      <c r="X6" s="50"/>
      <c r="Y6" s="50"/>
      <c r="Z6" s="50"/>
      <c r="AA6" s="50"/>
      <c r="AB6" s="50"/>
      <c r="AC6" s="50"/>
      <c r="AD6" s="50"/>
      <c r="AE6" s="50"/>
      <c r="AF6" s="50"/>
      <c r="AG6" s="50"/>
      <c r="AH6" s="50"/>
      <c r="AI6" s="50"/>
      <c r="AJ6" s="50"/>
      <c r="AK6" s="50"/>
    </row>
    <row r="7" spans="2:54" ht="15" customHeight="1" x14ac:dyDescent="0.25">
      <c r="P7" s="89" t="s">
        <v>1</v>
      </c>
      <c r="Q7" s="89"/>
      <c r="R7" s="89"/>
      <c r="S7" s="89"/>
      <c r="T7" s="90" t="str">
        <f>IF(様式1!S7="","",様式1!S7)</f>
        <v/>
      </c>
      <c r="U7" s="90"/>
      <c r="V7" s="90"/>
      <c r="W7" s="90"/>
      <c r="X7" s="90"/>
      <c r="Y7" s="90"/>
      <c r="Z7" s="90"/>
      <c r="AA7" s="90"/>
      <c r="AB7" s="90"/>
      <c r="AC7" s="90"/>
      <c r="AD7" s="90"/>
      <c r="AE7" s="90"/>
      <c r="AF7" s="90"/>
      <c r="AG7" s="90"/>
      <c r="AH7" s="90"/>
      <c r="AI7" s="90"/>
      <c r="AJ7" s="90"/>
    </row>
    <row r="8" spans="2:54" ht="7.5" customHeight="1" x14ac:dyDescent="0.25"/>
    <row r="9" spans="2:54" ht="15" customHeight="1" x14ac:dyDescent="0.25">
      <c r="B9" s="126" t="s">
        <v>44</v>
      </c>
      <c r="C9" s="403"/>
      <c r="D9" s="127"/>
      <c r="E9" s="127"/>
      <c r="F9" s="127"/>
      <c r="G9" s="127"/>
      <c r="H9" s="127"/>
      <c r="I9" s="127"/>
      <c r="J9" s="128"/>
      <c r="K9" s="345" t="str">
        <f>IF(様式5!K9="","",様式5!K9)</f>
        <v/>
      </c>
      <c r="L9" s="346"/>
      <c r="M9" s="346"/>
      <c r="N9" s="346"/>
      <c r="O9" s="346"/>
      <c r="P9" s="346"/>
      <c r="Q9" s="346"/>
      <c r="R9" s="346"/>
      <c r="S9" s="346"/>
      <c r="T9" s="347"/>
      <c r="V9" s="384" t="s">
        <v>180</v>
      </c>
      <c r="W9" s="385"/>
      <c r="X9" s="390" t="s">
        <v>172</v>
      </c>
      <c r="Y9" s="390"/>
      <c r="Z9" s="390"/>
      <c r="AA9" s="390"/>
      <c r="AB9" s="390"/>
      <c r="AC9" s="390"/>
      <c r="AD9" s="390"/>
      <c r="AE9" s="390"/>
      <c r="AF9" s="390"/>
      <c r="AG9" s="380"/>
      <c r="AH9" s="380"/>
      <c r="AI9" s="380"/>
      <c r="AJ9" s="381"/>
      <c r="AN9" s="34"/>
      <c r="AO9" s="34"/>
      <c r="AP9" s="34"/>
      <c r="AQ9" s="34"/>
      <c r="AR9" s="34"/>
      <c r="AS9" s="34"/>
      <c r="AT9" s="34"/>
      <c r="AU9" s="34"/>
      <c r="AV9" s="34"/>
      <c r="AW9" s="34"/>
      <c r="AX9" s="34"/>
      <c r="AY9" s="34"/>
      <c r="AZ9" s="34"/>
      <c r="BA9" s="34"/>
      <c r="BB9" s="34"/>
    </row>
    <row r="10" spans="2:54" ht="15" customHeight="1" x14ac:dyDescent="0.25">
      <c r="B10" s="129"/>
      <c r="C10" s="130"/>
      <c r="D10" s="130"/>
      <c r="E10" s="130"/>
      <c r="F10" s="130"/>
      <c r="G10" s="130"/>
      <c r="H10" s="130"/>
      <c r="I10" s="130"/>
      <c r="J10" s="131"/>
      <c r="K10" s="348"/>
      <c r="L10" s="349"/>
      <c r="M10" s="349"/>
      <c r="N10" s="349"/>
      <c r="O10" s="349"/>
      <c r="P10" s="349"/>
      <c r="Q10" s="349"/>
      <c r="R10" s="349"/>
      <c r="S10" s="349"/>
      <c r="T10" s="350"/>
      <c r="V10" s="386"/>
      <c r="W10" s="387"/>
      <c r="X10" s="391"/>
      <c r="Y10" s="391"/>
      <c r="Z10" s="391"/>
      <c r="AA10" s="391"/>
      <c r="AB10" s="391"/>
      <c r="AC10" s="391"/>
      <c r="AD10" s="391"/>
      <c r="AE10" s="391"/>
      <c r="AF10" s="391"/>
      <c r="AG10" s="382"/>
      <c r="AH10" s="382"/>
      <c r="AI10" s="382"/>
      <c r="AJ10" s="383"/>
      <c r="AN10" s="34"/>
      <c r="AO10" s="34"/>
      <c r="AP10" s="34"/>
      <c r="AQ10" s="34"/>
      <c r="AR10" s="34"/>
      <c r="AS10" s="34"/>
      <c r="AT10" s="34"/>
      <c r="AU10" s="34"/>
      <c r="AV10" s="34"/>
      <c r="AW10" s="34"/>
      <c r="AX10" s="34"/>
      <c r="AY10" s="34"/>
      <c r="AZ10" s="34"/>
      <c r="BA10" s="34"/>
      <c r="BB10" s="34"/>
    </row>
    <row r="11" spans="2:54" ht="15" customHeight="1" x14ac:dyDescent="0.25">
      <c r="B11" s="423" t="s">
        <v>150</v>
      </c>
      <c r="C11" s="424"/>
      <c r="D11" s="424"/>
      <c r="E11" s="424"/>
      <c r="F11" s="424"/>
      <c r="G11" s="424"/>
      <c r="H11" s="424"/>
      <c r="I11" s="424"/>
      <c r="J11" s="425"/>
      <c r="K11" s="431" t="s">
        <v>224</v>
      </c>
      <c r="L11" s="432"/>
      <c r="M11" s="432"/>
      <c r="N11" s="432"/>
      <c r="O11" s="432"/>
      <c r="P11" s="432"/>
      <c r="Q11" s="432"/>
      <c r="R11" s="432"/>
      <c r="S11" s="432"/>
      <c r="T11" s="433"/>
      <c r="V11" s="386"/>
      <c r="W11" s="387"/>
      <c r="X11" s="391" t="s">
        <v>171</v>
      </c>
      <c r="Y11" s="391"/>
      <c r="Z11" s="391"/>
      <c r="AA11" s="391"/>
      <c r="AB11" s="391"/>
      <c r="AC11" s="391"/>
      <c r="AD11" s="391"/>
      <c r="AE11" s="391"/>
      <c r="AF11" s="391"/>
      <c r="AG11" s="382"/>
      <c r="AH11" s="382"/>
      <c r="AI11" s="382"/>
      <c r="AJ11" s="383"/>
      <c r="AN11" s="34"/>
      <c r="AO11" s="34"/>
      <c r="AP11" s="34"/>
      <c r="AQ11" s="34"/>
      <c r="AR11" s="34"/>
      <c r="AS11" s="34"/>
      <c r="AT11" s="34"/>
      <c r="AU11" s="34"/>
      <c r="AV11" s="34"/>
      <c r="AW11" s="34"/>
      <c r="AX11" s="34"/>
      <c r="AY11" s="34"/>
      <c r="AZ11" s="34"/>
      <c r="BA11" s="34"/>
      <c r="BB11" s="34"/>
    </row>
    <row r="12" spans="2:54" ht="15" customHeight="1" x14ac:dyDescent="0.25">
      <c r="B12" s="426" t="s">
        <v>220</v>
      </c>
      <c r="C12" s="427"/>
      <c r="D12" s="427"/>
      <c r="E12" s="427"/>
      <c r="F12" s="427"/>
      <c r="G12" s="427"/>
      <c r="H12" s="427"/>
      <c r="I12" s="427"/>
      <c r="J12" s="428"/>
      <c r="K12" s="21"/>
      <c r="L12" s="20"/>
      <c r="M12" s="20"/>
      <c r="N12" s="20"/>
      <c r="O12" s="19"/>
      <c r="P12" s="19" t="s">
        <v>152</v>
      </c>
      <c r="Q12" s="434"/>
      <c r="R12" s="434"/>
      <c r="S12" s="434"/>
      <c r="T12" s="33" t="s">
        <v>151</v>
      </c>
      <c r="V12" s="386"/>
      <c r="W12" s="387"/>
      <c r="X12" s="391"/>
      <c r="Y12" s="391"/>
      <c r="Z12" s="391"/>
      <c r="AA12" s="391"/>
      <c r="AB12" s="391"/>
      <c r="AC12" s="391"/>
      <c r="AD12" s="391"/>
      <c r="AE12" s="391"/>
      <c r="AF12" s="391"/>
      <c r="AG12" s="382"/>
      <c r="AH12" s="382"/>
      <c r="AI12" s="382"/>
      <c r="AJ12" s="383"/>
      <c r="AN12" s="34"/>
      <c r="AO12" s="34"/>
      <c r="AP12" s="34"/>
      <c r="AQ12" s="34"/>
      <c r="AR12" s="34"/>
      <c r="AS12" s="34"/>
      <c r="AT12" s="34"/>
      <c r="AU12" s="34"/>
      <c r="AV12" s="34"/>
      <c r="AW12" s="34"/>
      <c r="AX12" s="34"/>
      <c r="AY12" s="34"/>
      <c r="AZ12" s="34"/>
      <c r="BA12" s="34"/>
      <c r="BB12" s="34"/>
    </row>
    <row r="13" spans="2:54" ht="15" customHeight="1" x14ac:dyDescent="0.25">
      <c r="B13" s="351" t="s">
        <v>149</v>
      </c>
      <c r="C13" s="404"/>
      <c r="D13" s="121"/>
      <c r="E13" s="121"/>
      <c r="F13" s="121"/>
      <c r="G13" s="121"/>
      <c r="H13" s="121"/>
      <c r="I13" s="121"/>
      <c r="J13" s="122"/>
      <c r="K13" s="108" t="s">
        <v>215</v>
      </c>
      <c r="L13" s="109"/>
      <c r="M13" s="109"/>
      <c r="N13" s="109"/>
      <c r="O13" s="109"/>
      <c r="P13" s="109"/>
      <c r="Q13" s="109"/>
      <c r="R13" s="109"/>
      <c r="S13" s="109"/>
      <c r="T13" s="110"/>
      <c r="V13" s="386"/>
      <c r="W13" s="387"/>
      <c r="X13" s="391" t="s">
        <v>173</v>
      </c>
      <c r="Y13" s="391"/>
      <c r="Z13" s="391"/>
      <c r="AA13" s="391"/>
      <c r="AB13" s="391"/>
      <c r="AC13" s="391"/>
      <c r="AD13" s="391"/>
      <c r="AE13" s="391"/>
      <c r="AF13" s="391"/>
      <c r="AG13" s="382"/>
      <c r="AH13" s="382"/>
      <c r="AI13" s="382"/>
      <c r="AJ13" s="383"/>
    </row>
    <row r="14" spans="2:54" ht="15" customHeight="1" x14ac:dyDescent="0.25">
      <c r="B14" s="123"/>
      <c r="C14" s="124"/>
      <c r="D14" s="124"/>
      <c r="E14" s="124"/>
      <c r="F14" s="124"/>
      <c r="G14" s="124"/>
      <c r="H14" s="124"/>
      <c r="I14" s="124"/>
      <c r="J14" s="125"/>
      <c r="K14" s="111"/>
      <c r="L14" s="112"/>
      <c r="M14" s="112"/>
      <c r="N14" s="112"/>
      <c r="O14" s="112"/>
      <c r="P14" s="112"/>
      <c r="Q14" s="112"/>
      <c r="R14" s="112"/>
      <c r="S14" s="112"/>
      <c r="T14" s="113"/>
      <c r="V14" s="388"/>
      <c r="W14" s="389"/>
      <c r="X14" s="394"/>
      <c r="Y14" s="394"/>
      <c r="Z14" s="394"/>
      <c r="AA14" s="394"/>
      <c r="AB14" s="394"/>
      <c r="AC14" s="394"/>
      <c r="AD14" s="394"/>
      <c r="AE14" s="394"/>
      <c r="AF14" s="394"/>
      <c r="AG14" s="392"/>
      <c r="AH14" s="392"/>
      <c r="AI14" s="392"/>
      <c r="AJ14" s="393"/>
    </row>
    <row r="15" spans="2:54" ht="7.5" customHeight="1" x14ac:dyDescent="0.25"/>
    <row r="16" spans="2:54" ht="12.6" customHeight="1" x14ac:dyDescent="0.25">
      <c r="B16" s="411" t="s">
        <v>153</v>
      </c>
      <c r="C16" s="412"/>
      <c r="D16" s="440" t="s">
        <v>154</v>
      </c>
      <c r="E16" s="441"/>
      <c r="F16" s="441"/>
      <c r="G16" s="441"/>
      <c r="H16" s="441"/>
      <c r="I16" s="441"/>
      <c r="J16" s="441"/>
      <c r="K16" s="441"/>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70"/>
    </row>
    <row r="17" spans="2:36" ht="12.6" customHeight="1" x14ac:dyDescent="0.25">
      <c r="B17" s="413"/>
      <c r="C17" s="414"/>
      <c r="D17" s="429"/>
      <c r="E17" s="429"/>
      <c r="F17" s="429"/>
      <c r="G17" s="429"/>
      <c r="H17" s="429"/>
      <c r="I17" s="429"/>
      <c r="J17" s="429"/>
      <c r="K17" s="429"/>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4"/>
    </row>
    <row r="18" spans="2:36" ht="12.6" customHeight="1" x14ac:dyDescent="0.25">
      <c r="B18" s="413"/>
      <c r="C18" s="414"/>
      <c r="D18" s="429"/>
      <c r="E18" s="429"/>
      <c r="F18" s="429"/>
      <c r="G18" s="429"/>
      <c r="H18" s="429"/>
      <c r="I18" s="429"/>
      <c r="J18" s="429"/>
      <c r="K18" s="429"/>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4"/>
    </row>
    <row r="19" spans="2:36" ht="18.75" customHeight="1" x14ac:dyDescent="0.25">
      <c r="B19" s="413"/>
      <c r="C19" s="414"/>
      <c r="D19" s="429" t="s">
        <v>155</v>
      </c>
      <c r="E19" s="429"/>
      <c r="F19" s="429"/>
      <c r="G19" s="429"/>
      <c r="H19" s="429"/>
      <c r="I19" s="429"/>
      <c r="J19" s="429"/>
      <c r="K19" s="429"/>
      <c r="L19" s="26"/>
      <c r="M19" s="221"/>
      <c r="N19" s="221"/>
      <c r="O19" s="83"/>
      <c r="P19" s="83"/>
      <c r="Q19" s="83"/>
      <c r="R19" s="27" t="s">
        <v>13</v>
      </c>
      <c r="S19" s="83"/>
      <c r="T19" s="83"/>
      <c r="U19" s="83"/>
      <c r="V19" s="27" t="s">
        <v>14</v>
      </c>
      <c r="W19" s="83"/>
      <c r="X19" s="83"/>
      <c r="Y19" s="83"/>
      <c r="Z19" s="27" t="s">
        <v>156</v>
      </c>
      <c r="AA19" s="27"/>
      <c r="AB19" s="27"/>
      <c r="AC19" s="27"/>
      <c r="AD19" s="27"/>
      <c r="AE19" s="27"/>
      <c r="AF19" s="27"/>
      <c r="AG19" s="27"/>
      <c r="AH19" s="27"/>
      <c r="AI19" s="27"/>
      <c r="AJ19" s="2"/>
    </row>
    <row r="20" spans="2:36" ht="18.75" customHeight="1" x14ac:dyDescent="0.25">
      <c r="B20" s="413"/>
      <c r="C20" s="414"/>
      <c r="D20" s="429"/>
      <c r="E20" s="429"/>
      <c r="F20" s="429"/>
      <c r="G20" s="429"/>
      <c r="H20" s="429"/>
      <c r="I20" s="429"/>
      <c r="J20" s="429"/>
      <c r="K20" s="429"/>
      <c r="L20" s="28"/>
      <c r="M20" s="224"/>
      <c r="N20" s="224"/>
      <c r="O20" s="86"/>
      <c r="P20" s="86"/>
      <c r="Q20" s="86"/>
      <c r="R20" s="29" t="s">
        <v>13</v>
      </c>
      <c r="S20" s="86"/>
      <c r="T20" s="86"/>
      <c r="U20" s="86"/>
      <c r="V20" s="29" t="s">
        <v>14</v>
      </c>
      <c r="W20" s="86"/>
      <c r="X20" s="86"/>
      <c r="Y20" s="86"/>
      <c r="Z20" s="29" t="s">
        <v>157</v>
      </c>
      <c r="AA20" s="29"/>
      <c r="AB20" s="29"/>
      <c r="AC20" s="29"/>
      <c r="AD20" s="29"/>
      <c r="AE20" s="29"/>
      <c r="AF20" s="29"/>
      <c r="AG20" s="29"/>
      <c r="AH20" s="29"/>
      <c r="AI20" s="29"/>
      <c r="AJ20" s="3"/>
    </row>
    <row r="21" spans="2:36" ht="12.75" customHeight="1" x14ac:dyDescent="0.25">
      <c r="B21" s="413"/>
      <c r="C21" s="414"/>
      <c r="D21" s="429" t="s">
        <v>158</v>
      </c>
      <c r="E21" s="429"/>
      <c r="F21" s="429"/>
      <c r="G21" s="429"/>
      <c r="H21" s="429"/>
      <c r="I21" s="429"/>
      <c r="J21" s="429"/>
      <c r="K21" s="429"/>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4"/>
    </row>
    <row r="22" spans="2:36" ht="12.75" customHeight="1" x14ac:dyDescent="0.25">
      <c r="B22" s="413"/>
      <c r="C22" s="414"/>
      <c r="D22" s="429"/>
      <c r="E22" s="429"/>
      <c r="F22" s="429"/>
      <c r="G22" s="429"/>
      <c r="H22" s="429"/>
      <c r="I22" s="429"/>
      <c r="J22" s="429"/>
      <c r="K22" s="429"/>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4"/>
    </row>
    <row r="23" spans="2:36" ht="12.75" customHeight="1" x14ac:dyDescent="0.25">
      <c r="B23" s="415"/>
      <c r="C23" s="416"/>
      <c r="D23" s="430"/>
      <c r="E23" s="430"/>
      <c r="F23" s="430"/>
      <c r="G23" s="430"/>
      <c r="H23" s="430"/>
      <c r="I23" s="430"/>
      <c r="J23" s="430"/>
      <c r="K23" s="430"/>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8"/>
    </row>
    <row r="24" spans="2:36" ht="12.75" customHeight="1" x14ac:dyDescent="0.25">
      <c r="B24" s="411" t="s">
        <v>159</v>
      </c>
      <c r="C24" s="412"/>
      <c r="D24" s="268" t="s">
        <v>56</v>
      </c>
      <c r="E24" s="268"/>
      <c r="F24" s="268"/>
      <c r="G24" s="268"/>
      <c r="H24" s="268"/>
      <c r="I24" s="268"/>
      <c r="J24" s="268"/>
      <c r="K24" s="268"/>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70"/>
    </row>
    <row r="25" spans="2:36" ht="12.75" customHeight="1" x14ac:dyDescent="0.25">
      <c r="B25" s="413"/>
      <c r="C25" s="414"/>
      <c r="D25" s="252"/>
      <c r="E25" s="252"/>
      <c r="F25" s="252"/>
      <c r="G25" s="252"/>
      <c r="H25" s="252"/>
      <c r="I25" s="252"/>
      <c r="J25" s="252"/>
      <c r="K25" s="252"/>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4"/>
    </row>
    <row r="26" spans="2:36" ht="12.75" customHeight="1" x14ac:dyDescent="0.25">
      <c r="B26" s="413"/>
      <c r="C26" s="414"/>
      <c r="D26" s="252"/>
      <c r="E26" s="252"/>
      <c r="F26" s="252"/>
      <c r="G26" s="252"/>
      <c r="H26" s="252"/>
      <c r="I26" s="252"/>
      <c r="J26" s="252"/>
      <c r="K26" s="252"/>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row>
    <row r="27" spans="2:36" ht="12.75" customHeight="1" x14ac:dyDescent="0.25">
      <c r="B27" s="413"/>
      <c r="C27" s="414"/>
      <c r="D27" s="252" t="s">
        <v>57</v>
      </c>
      <c r="E27" s="252"/>
      <c r="F27" s="252"/>
      <c r="G27" s="252"/>
      <c r="H27" s="252"/>
      <c r="I27" s="252"/>
      <c r="J27" s="252"/>
      <c r="K27" s="252"/>
      <c r="L27" s="417"/>
      <c r="M27" s="418"/>
      <c r="N27" s="418"/>
      <c r="O27" s="418"/>
      <c r="P27" s="419"/>
      <c r="Q27" s="419"/>
      <c r="R27" s="420" t="s">
        <v>13</v>
      </c>
      <c r="S27" s="420"/>
      <c r="T27" s="419"/>
      <c r="U27" s="419"/>
      <c r="V27" s="420" t="s">
        <v>14</v>
      </c>
      <c r="W27" s="420"/>
      <c r="X27" s="419"/>
      <c r="Y27" s="419"/>
      <c r="Z27" s="420" t="s">
        <v>15</v>
      </c>
      <c r="AA27" s="420"/>
      <c r="AB27" s="421"/>
      <c r="AC27" s="421"/>
      <c r="AD27" s="421"/>
      <c r="AE27" s="421"/>
      <c r="AF27" s="421"/>
      <c r="AG27" s="421"/>
      <c r="AH27" s="421"/>
      <c r="AI27" s="421"/>
      <c r="AJ27" s="422"/>
    </row>
    <row r="28" spans="2:36" ht="12.75" customHeight="1" x14ac:dyDescent="0.25">
      <c r="B28" s="413"/>
      <c r="C28" s="414"/>
      <c r="D28" s="252"/>
      <c r="E28" s="252"/>
      <c r="F28" s="252"/>
      <c r="G28" s="252"/>
      <c r="H28" s="252"/>
      <c r="I28" s="252"/>
      <c r="J28" s="252"/>
      <c r="K28" s="252"/>
      <c r="L28" s="417"/>
      <c r="M28" s="418"/>
      <c r="N28" s="418"/>
      <c r="O28" s="418"/>
      <c r="P28" s="419"/>
      <c r="Q28" s="419"/>
      <c r="R28" s="420"/>
      <c r="S28" s="420"/>
      <c r="T28" s="419"/>
      <c r="U28" s="419"/>
      <c r="V28" s="420"/>
      <c r="W28" s="420"/>
      <c r="X28" s="419"/>
      <c r="Y28" s="419"/>
      <c r="Z28" s="420"/>
      <c r="AA28" s="420"/>
      <c r="AB28" s="421"/>
      <c r="AC28" s="421"/>
      <c r="AD28" s="421"/>
      <c r="AE28" s="421"/>
      <c r="AF28" s="421"/>
      <c r="AG28" s="421"/>
      <c r="AH28" s="421"/>
      <c r="AI28" s="421"/>
      <c r="AJ28" s="422"/>
    </row>
    <row r="29" spans="2:36" ht="12.75" customHeight="1" x14ac:dyDescent="0.25">
      <c r="B29" s="413"/>
      <c r="C29" s="414"/>
      <c r="D29" s="252"/>
      <c r="E29" s="252"/>
      <c r="F29" s="252"/>
      <c r="G29" s="252"/>
      <c r="H29" s="252"/>
      <c r="I29" s="252"/>
      <c r="J29" s="252"/>
      <c r="K29" s="252"/>
      <c r="L29" s="417"/>
      <c r="M29" s="418"/>
      <c r="N29" s="418"/>
      <c r="O29" s="418"/>
      <c r="P29" s="419"/>
      <c r="Q29" s="419"/>
      <c r="R29" s="420"/>
      <c r="S29" s="420"/>
      <c r="T29" s="419"/>
      <c r="U29" s="419"/>
      <c r="V29" s="420"/>
      <c r="W29" s="420"/>
      <c r="X29" s="419"/>
      <c r="Y29" s="419"/>
      <c r="Z29" s="420"/>
      <c r="AA29" s="420"/>
      <c r="AB29" s="421"/>
      <c r="AC29" s="421"/>
      <c r="AD29" s="421"/>
      <c r="AE29" s="421"/>
      <c r="AF29" s="421"/>
      <c r="AG29" s="421"/>
      <c r="AH29" s="421"/>
      <c r="AI29" s="421"/>
      <c r="AJ29" s="422"/>
    </row>
    <row r="30" spans="2:36" ht="12.75" customHeight="1" x14ac:dyDescent="0.25">
      <c r="B30" s="413"/>
      <c r="C30" s="414"/>
      <c r="D30" s="252" t="s">
        <v>58</v>
      </c>
      <c r="E30" s="252"/>
      <c r="F30" s="252"/>
      <c r="G30" s="252"/>
      <c r="H30" s="252"/>
      <c r="I30" s="252"/>
      <c r="J30" s="252"/>
      <c r="K30" s="252"/>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9"/>
    </row>
    <row r="31" spans="2:36" ht="12.75" customHeight="1" x14ac:dyDescent="0.25">
      <c r="B31" s="413"/>
      <c r="C31" s="414"/>
      <c r="D31" s="252"/>
      <c r="E31" s="252"/>
      <c r="F31" s="252"/>
      <c r="G31" s="252"/>
      <c r="H31" s="252"/>
      <c r="I31" s="252"/>
      <c r="J31" s="252"/>
      <c r="K31" s="252"/>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9"/>
    </row>
    <row r="32" spans="2:36" ht="12.75" customHeight="1" x14ac:dyDescent="0.25">
      <c r="B32" s="413"/>
      <c r="C32" s="414"/>
      <c r="D32" s="252"/>
      <c r="E32" s="252"/>
      <c r="F32" s="252"/>
      <c r="G32" s="252"/>
      <c r="H32" s="252"/>
      <c r="I32" s="252"/>
      <c r="J32" s="252"/>
      <c r="K32" s="252"/>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9"/>
    </row>
    <row r="33" spans="2:36" ht="12.75" customHeight="1" x14ac:dyDescent="0.25">
      <c r="B33" s="413"/>
      <c r="C33" s="414"/>
      <c r="D33" s="252" t="s">
        <v>59</v>
      </c>
      <c r="E33" s="252"/>
      <c r="F33" s="252"/>
      <c r="G33" s="252"/>
      <c r="H33" s="252"/>
      <c r="I33" s="252"/>
      <c r="J33" s="252"/>
      <c r="K33" s="252"/>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row>
    <row r="34" spans="2:36" ht="12.75" customHeight="1" x14ac:dyDescent="0.25">
      <c r="B34" s="413"/>
      <c r="C34" s="414"/>
      <c r="D34" s="252"/>
      <c r="E34" s="252"/>
      <c r="F34" s="252"/>
      <c r="G34" s="252"/>
      <c r="H34" s="252"/>
      <c r="I34" s="252"/>
      <c r="J34" s="252"/>
      <c r="K34" s="252"/>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row>
    <row r="35" spans="2:36" ht="12.75" customHeight="1" x14ac:dyDescent="0.25">
      <c r="B35" s="415"/>
      <c r="C35" s="416"/>
      <c r="D35" s="256"/>
      <c r="E35" s="256"/>
      <c r="F35" s="256"/>
      <c r="G35" s="256"/>
      <c r="H35" s="256"/>
      <c r="I35" s="256"/>
      <c r="J35" s="256"/>
      <c r="K35" s="256"/>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8"/>
    </row>
    <row r="36" spans="2:36" ht="15" customHeight="1" x14ac:dyDescent="0.25">
      <c r="B36" s="13" t="s">
        <v>221</v>
      </c>
      <c r="C36" s="13"/>
      <c r="D36" s="13"/>
    </row>
    <row r="37" spans="2:36" ht="15" customHeight="1" x14ac:dyDescent="0.25">
      <c r="B37" s="13" t="s">
        <v>182</v>
      </c>
      <c r="C37" s="13"/>
      <c r="D37" s="13"/>
    </row>
    <row r="38" spans="2:36" ht="15" customHeight="1" x14ac:dyDescent="0.25">
      <c r="B38" s="250" t="s">
        <v>222</v>
      </c>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row>
    <row r="39" spans="2:36" ht="15" customHeight="1" x14ac:dyDescent="0.25">
      <c r="B39" s="250" t="s">
        <v>162</v>
      </c>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row>
    <row r="40" spans="2:36" ht="15" customHeight="1" x14ac:dyDescent="0.25">
      <c r="B40" s="24"/>
      <c r="C40" s="250" t="s">
        <v>163</v>
      </c>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row>
    <row r="41" spans="2:36" ht="15" customHeight="1" x14ac:dyDescent="0.25">
      <c r="B41" s="250" t="s">
        <v>160</v>
      </c>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row>
    <row r="42" spans="2:36" ht="15" customHeight="1" x14ac:dyDescent="0.25">
      <c r="B42" s="177" t="s">
        <v>161</v>
      </c>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row>
    <row r="43" spans="2:36" ht="15" customHeight="1" x14ac:dyDescent="0.25">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row>
    <row r="45" spans="2:36" ht="15" customHeight="1" x14ac:dyDescent="0.25">
      <c r="B45" s="401" t="s">
        <v>165</v>
      </c>
      <c r="C45" s="401"/>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row>
    <row r="46" spans="2:36" ht="15" customHeight="1" x14ac:dyDescent="0.25">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row>
    <row r="47" spans="2:36" ht="7.5" customHeight="1" x14ac:dyDescent="0.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row>
    <row r="48" spans="2:36" ht="15" customHeight="1" x14ac:dyDescent="0.25">
      <c r="B48" s="126" t="s">
        <v>44</v>
      </c>
      <c r="C48" s="403"/>
      <c r="D48" s="127"/>
      <c r="E48" s="127"/>
      <c r="F48" s="127"/>
      <c r="G48" s="127"/>
      <c r="H48" s="127"/>
      <c r="I48" s="127"/>
      <c r="J48" s="128"/>
      <c r="K48" s="345" t="str">
        <f>IF(様式5!K9="","",様式5!K9)</f>
        <v/>
      </c>
      <c r="L48" s="346"/>
      <c r="M48" s="346"/>
      <c r="N48" s="346"/>
      <c r="O48" s="346"/>
      <c r="P48" s="346"/>
      <c r="Q48" s="346"/>
      <c r="R48" s="346"/>
      <c r="S48" s="346"/>
      <c r="T48" s="347"/>
    </row>
    <row r="49" spans="2:36" ht="15" customHeight="1" x14ac:dyDescent="0.25">
      <c r="B49" s="129"/>
      <c r="C49" s="130"/>
      <c r="D49" s="130"/>
      <c r="E49" s="130"/>
      <c r="F49" s="130"/>
      <c r="G49" s="130"/>
      <c r="H49" s="130"/>
      <c r="I49" s="130"/>
      <c r="J49" s="131"/>
      <c r="K49" s="348"/>
      <c r="L49" s="349"/>
      <c r="M49" s="349"/>
      <c r="N49" s="349"/>
      <c r="O49" s="349"/>
      <c r="P49" s="349"/>
      <c r="Q49" s="349"/>
      <c r="R49" s="349"/>
      <c r="S49" s="349"/>
      <c r="T49" s="350"/>
    </row>
    <row r="50" spans="2:36" ht="15" customHeight="1" x14ac:dyDescent="0.25">
      <c r="B50" s="351" t="s">
        <v>60</v>
      </c>
      <c r="C50" s="404"/>
      <c r="D50" s="121"/>
      <c r="E50" s="121"/>
      <c r="F50" s="121"/>
      <c r="G50" s="121"/>
      <c r="H50" s="121"/>
      <c r="I50" s="121"/>
      <c r="J50" s="122"/>
      <c r="K50" s="108" t="s">
        <v>215</v>
      </c>
      <c r="L50" s="109"/>
      <c r="M50" s="109"/>
      <c r="N50" s="109"/>
      <c r="O50" s="109"/>
      <c r="P50" s="109"/>
      <c r="Q50" s="109"/>
      <c r="R50" s="109"/>
      <c r="S50" s="109"/>
      <c r="T50" s="110"/>
    </row>
    <row r="51" spans="2:36" ht="15" customHeight="1" x14ac:dyDescent="0.25">
      <c r="B51" s="405"/>
      <c r="C51" s="406"/>
      <c r="D51" s="406"/>
      <c r="E51" s="406"/>
      <c r="F51" s="406"/>
      <c r="G51" s="406"/>
      <c r="H51" s="406"/>
      <c r="I51" s="406"/>
      <c r="J51" s="407"/>
      <c r="K51" s="408"/>
      <c r="L51" s="409"/>
      <c r="M51" s="409"/>
      <c r="N51" s="409"/>
      <c r="O51" s="409"/>
      <c r="P51" s="409"/>
      <c r="Q51" s="409"/>
      <c r="R51" s="409"/>
      <c r="S51" s="409"/>
      <c r="T51" s="410"/>
    </row>
    <row r="52" spans="2:36" ht="15" customHeight="1" x14ac:dyDescent="0.25">
      <c r="B52" s="395" t="s">
        <v>61</v>
      </c>
      <c r="C52" s="396"/>
      <c r="D52" s="396"/>
      <c r="E52" s="396"/>
      <c r="F52" s="396"/>
      <c r="G52" s="396"/>
      <c r="H52" s="396"/>
      <c r="I52" s="396"/>
      <c r="J52" s="397"/>
      <c r="K52" s="439"/>
      <c r="L52" s="109"/>
      <c r="M52" s="109"/>
      <c r="N52" s="109"/>
      <c r="O52" s="109"/>
      <c r="P52" s="109"/>
      <c r="Q52" s="435" t="s">
        <v>108</v>
      </c>
      <c r="R52" s="435"/>
      <c r="S52" s="435"/>
      <c r="T52" s="436"/>
    </row>
    <row r="53" spans="2:36" ht="15" customHeight="1" x14ac:dyDescent="0.25">
      <c r="B53" s="398"/>
      <c r="C53" s="209"/>
      <c r="D53" s="209"/>
      <c r="E53" s="209"/>
      <c r="F53" s="209"/>
      <c r="G53" s="209"/>
      <c r="H53" s="209"/>
      <c r="I53" s="209"/>
      <c r="J53" s="210"/>
      <c r="K53" s="111"/>
      <c r="L53" s="112"/>
      <c r="M53" s="112"/>
      <c r="N53" s="112"/>
      <c r="O53" s="112"/>
      <c r="P53" s="112"/>
      <c r="Q53" s="437"/>
      <c r="R53" s="437"/>
      <c r="S53" s="437"/>
      <c r="T53" s="438"/>
    </row>
    <row r="54" spans="2:36" ht="7.5" customHeight="1" x14ac:dyDescent="0.25"/>
    <row r="55" spans="2:36" ht="15" customHeight="1" x14ac:dyDescent="0.25">
      <c r="B55" s="399" t="s">
        <v>223</v>
      </c>
      <c r="C55" s="399"/>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row>
    <row r="56" spans="2:36" ht="15" customHeight="1" x14ac:dyDescent="0.25">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row>
  </sheetData>
  <sheetProtection sheet="1" selectLockedCells="1"/>
  <mergeCells count="67">
    <mergeCell ref="K11:T11"/>
    <mergeCell ref="Q12:S12"/>
    <mergeCell ref="Q52:T53"/>
    <mergeCell ref="K52:P53"/>
    <mergeCell ref="B16:C23"/>
    <mergeCell ref="D16:K18"/>
    <mergeCell ref="L16:AJ18"/>
    <mergeCell ref="D19:K20"/>
    <mergeCell ref="M19:N19"/>
    <mergeCell ref="O19:Q19"/>
    <mergeCell ref="W19:Y19"/>
    <mergeCell ref="M20:N20"/>
    <mergeCell ref="O20:Q20"/>
    <mergeCell ref="S20:U20"/>
    <mergeCell ref="W20:Y20"/>
    <mergeCell ref="S19:U19"/>
    <mergeCell ref="B3:AJ4"/>
    <mergeCell ref="P6:S6"/>
    <mergeCell ref="P7:S7"/>
    <mergeCell ref="T7:AJ7"/>
    <mergeCell ref="P5:S5"/>
    <mergeCell ref="T5:AK5"/>
    <mergeCell ref="T6:AK6"/>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24:C35"/>
    <mergeCell ref="D24:K26"/>
    <mergeCell ref="L24:AJ26"/>
    <mergeCell ref="D27:K29"/>
    <mergeCell ref="L27:L29"/>
    <mergeCell ref="M27:O29"/>
    <mergeCell ref="P27:Q29"/>
    <mergeCell ref="X27:Y29"/>
    <mergeCell ref="Z27:AA29"/>
    <mergeCell ref="AB27:AJ29"/>
    <mergeCell ref="B52:J53"/>
    <mergeCell ref="B55:AJ56"/>
    <mergeCell ref="B39:AJ39"/>
    <mergeCell ref="B45:AJ46"/>
    <mergeCell ref="B48:J49"/>
    <mergeCell ref="K48:T49"/>
    <mergeCell ref="B50:J51"/>
    <mergeCell ref="K50:T51"/>
    <mergeCell ref="C40:AJ40"/>
    <mergeCell ref="B41:AJ41"/>
    <mergeCell ref="B42:AJ43"/>
    <mergeCell ref="V9:W14"/>
    <mergeCell ref="X9:AF10"/>
    <mergeCell ref="AG9:AJ10"/>
    <mergeCell ref="AG11:AJ12"/>
    <mergeCell ref="AG13:AJ14"/>
    <mergeCell ref="X13:AF14"/>
    <mergeCell ref="X11:AF12"/>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6"/>
  <sheetViews>
    <sheetView showGridLines="0" view="pageBreakPreview" zoomScaleNormal="100" zoomScaleSheetLayoutView="100" workbookViewId="0">
      <selection activeCell="M17" sqref="M17:N18"/>
    </sheetView>
  </sheetViews>
  <sheetFormatPr defaultColWidth="2.46484375" defaultRowHeight="15" customHeight="1" x14ac:dyDescent="0.25"/>
  <sheetData>
    <row r="1" spans="2:36" ht="15" customHeight="1" x14ac:dyDescent="0.25">
      <c r="B1" t="s">
        <v>133</v>
      </c>
      <c r="AJ1" s="35" t="s">
        <v>187</v>
      </c>
    </row>
    <row r="2" spans="2:36" ht="15" customHeight="1" x14ac:dyDescent="0.25">
      <c r="AJ2" s="35"/>
    </row>
    <row r="3" spans="2:36" ht="15" customHeight="1" x14ac:dyDescent="0.25">
      <c r="O3" s="49" t="s">
        <v>0</v>
      </c>
      <c r="P3" s="49"/>
      <c r="Q3" s="49"/>
      <c r="R3" s="49"/>
      <c r="S3" s="50" t="str">
        <f>IF(様式1!S5="","",様式1!S5)</f>
        <v>鹿児島市児童相談所（仮称）新築本体工事</v>
      </c>
      <c r="T3" s="50"/>
      <c r="U3" s="50"/>
      <c r="V3" s="50"/>
      <c r="W3" s="50"/>
      <c r="X3" s="50"/>
      <c r="Y3" s="50"/>
      <c r="Z3" s="50"/>
      <c r="AA3" s="50"/>
      <c r="AB3" s="50"/>
      <c r="AC3" s="50"/>
      <c r="AD3" s="50"/>
      <c r="AE3" s="50"/>
      <c r="AF3" s="50"/>
      <c r="AG3" s="50"/>
      <c r="AH3" s="50"/>
      <c r="AI3" s="50"/>
      <c r="AJ3" s="50"/>
    </row>
    <row r="4" spans="2:36" ht="15" hidden="1" customHeight="1" x14ac:dyDescent="0.25">
      <c r="O4" s="49"/>
      <c r="P4" s="49"/>
      <c r="Q4" s="49"/>
      <c r="R4" s="49"/>
      <c r="S4" s="50" t="str">
        <f>IF(様式1!S6="","",様式1!S6)</f>
        <v/>
      </c>
      <c r="T4" s="50"/>
      <c r="U4" s="50"/>
      <c r="V4" s="50"/>
      <c r="W4" s="50"/>
      <c r="X4" s="50"/>
      <c r="Y4" s="50"/>
      <c r="Z4" s="50"/>
      <c r="AA4" s="50"/>
      <c r="AB4" s="50"/>
      <c r="AC4" s="50"/>
      <c r="AD4" s="50"/>
      <c r="AE4" s="50"/>
      <c r="AF4" s="50"/>
      <c r="AG4" s="50"/>
      <c r="AH4" s="50"/>
      <c r="AI4" s="50"/>
      <c r="AJ4" s="50"/>
    </row>
    <row r="5" spans="2:36" ht="15" customHeight="1" x14ac:dyDescent="0.25">
      <c r="O5" s="89" t="s">
        <v>1</v>
      </c>
      <c r="P5" s="89"/>
      <c r="Q5" s="89"/>
      <c r="R5" s="89"/>
      <c r="S5" s="90" t="str">
        <f>IF(様式1!S7="","",様式1!S7)</f>
        <v/>
      </c>
      <c r="T5" s="90"/>
      <c r="U5" s="90"/>
      <c r="V5" s="90"/>
      <c r="W5" s="90"/>
      <c r="X5" s="90"/>
      <c r="Y5" s="90"/>
      <c r="Z5" s="90"/>
      <c r="AA5" s="90"/>
      <c r="AB5" s="90"/>
      <c r="AC5" s="90"/>
      <c r="AD5" s="90"/>
      <c r="AE5" s="90"/>
      <c r="AF5" s="90"/>
      <c r="AG5" s="90"/>
      <c r="AH5" s="90"/>
      <c r="AI5" s="90"/>
      <c r="AJ5" s="90"/>
    </row>
    <row r="7" spans="2:36" ht="15" customHeight="1" x14ac:dyDescent="0.25">
      <c r="B7" s="176" t="s">
        <v>62</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spans="2:36" ht="15" customHeight="1" x14ac:dyDescent="0.25">
      <c r="B8" s="446" t="s">
        <v>63</v>
      </c>
      <c r="C8" s="447"/>
      <c r="D8" s="447"/>
      <c r="E8" s="447"/>
      <c r="F8" s="447"/>
      <c r="G8" s="466" t="s">
        <v>215</v>
      </c>
      <c r="H8" s="467"/>
      <c r="I8" s="467"/>
      <c r="J8" s="467"/>
      <c r="K8" s="468"/>
      <c r="L8" s="478" t="s">
        <v>66</v>
      </c>
      <c r="M8" s="479"/>
      <c r="N8" s="479"/>
      <c r="O8" s="479"/>
      <c r="P8" s="480"/>
      <c r="Q8" s="456"/>
      <c r="R8" s="457"/>
      <c r="S8" s="457"/>
      <c r="T8" s="457"/>
      <c r="U8" s="457"/>
      <c r="V8" s="457"/>
      <c r="W8" s="457"/>
      <c r="X8" s="457"/>
      <c r="Y8" s="457"/>
      <c r="Z8" s="457"/>
      <c r="AA8" s="457"/>
      <c r="AB8" s="457"/>
      <c r="AC8" s="457"/>
      <c r="AD8" s="457"/>
      <c r="AE8" s="457"/>
      <c r="AF8" s="457"/>
      <c r="AG8" s="457"/>
      <c r="AH8" s="457"/>
      <c r="AI8" s="457"/>
      <c r="AJ8" s="458"/>
    </row>
    <row r="9" spans="2:36" ht="15" customHeight="1" x14ac:dyDescent="0.25">
      <c r="B9" s="448"/>
      <c r="C9" s="449"/>
      <c r="D9" s="449"/>
      <c r="E9" s="449"/>
      <c r="F9" s="449"/>
      <c r="G9" s="469"/>
      <c r="H9" s="470"/>
      <c r="I9" s="470"/>
      <c r="J9" s="470"/>
      <c r="K9" s="471"/>
      <c r="L9" s="481"/>
      <c r="M9" s="482"/>
      <c r="N9" s="482"/>
      <c r="O9" s="482"/>
      <c r="P9" s="483"/>
      <c r="Q9" s="459"/>
      <c r="R9" s="460"/>
      <c r="S9" s="460"/>
      <c r="T9" s="460"/>
      <c r="U9" s="460"/>
      <c r="V9" s="460"/>
      <c r="W9" s="460"/>
      <c r="X9" s="460"/>
      <c r="Y9" s="460"/>
      <c r="Z9" s="460"/>
      <c r="AA9" s="460"/>
      <c r="AB9" s="460"/>
      <c r="AC9" s="460"/>
      <c r="AD9" s="460"/>
      <c r="AE9" s="460"/>
      <c r="AF9" s="460"/>
      <c r="AG9" s="460"/>
      <c r="AH9" s="460"/>
      <c r="AI9" s="460"/>
      <c r="AJ9" s="461"/>
    </row>
    <row r="10" spans="2:36" ht="15" customHeight="1" x14ac:dyDescent="0.25">
      <c r="B10" s="462" t="s">
        <v>64</v>
      </c>
      <c r="C10" s="463"/>
      <c r="D10" s="463"/>
      <c r="E10" s="463"/>
      <c r="F10" s="463"/>
      <c r="G10" s="472" t="s">
        <v>215</v>
      </c>
      <c r="H10" s="473"/>
      <c r="I10" s="473"/>
      <c r="J10" s="473"/>
      <c r="K10" s="474"/>
      <c r="L10" s="484" t="s">
        <v>65</v>
      </c>
      <c r="M10" s="485"/>
      <c r="N10" s="485"/>
      <c r="O10" s="485"/>
      <c r="P10" s="486"/>
      <c r="Q10" s="450"/>
      <c r="R10" s="451"/>
      <c r="S10" s="451"/>
      <c r="T10" s="451"/>
      <c r="U10" s="451"/>
      <c r="V10" s="451"/>
      <c r="W10" s="451"/>
      <c r="X10" s="451"/>
      <c r="Y10" s="451"/>
      <c r="Z10" s="451"/>
      <c r="AA10" s="451"/>
      <c r="AB10" s="451"/>
      <c r="AC10" s="451"/>
      <c r="AD10" s="451"/>
      <c r="AE10" s="451"/>
      <c r="AF10" s="451"/>
      <c r="AG10" s="451"/>
      <c r="AH10" s="451"/>
      <c r="AI10" s="451"/>
      <c r="AJ10" s="452"/>
    </row>
    <row r="11" spans="2:36" ht="15" customHeight="1" x14ac:dyDescent="0.25">
      <c r="B11" s="464"/>
      <c r="C11" s="465"/>
      <c r="D11" s="465"/>
      <c r="E11" s="465"/>
      <c r="F11" s="465"/>
      <c r="G11" s="475"/>
      <c r="H11" s="476"/>
      <c r="I11" s="476"/>
      <c r="J11" s="476"/>
      <c r="K11" s="477"/>
      <c r="L11" s="487"/>
      <c r="M11" s="488"/>
      <c r="N11" s="488"/>
      <c r="O11" s="488"/>
      <c r="P11" s="489"/>
      <c r="Q11" s="453"/>
      <c r="R11" s="454"/>
      <c r="S11" s="454"/>
      <c r="T11" s="454"/>
      <c r="U11" s="454"/>
      <c r="V11" s="454"/>
      <c r="W11" s="454"/>
      <c r="X11" s="454"/>
      <c r="Y11" s="454"/>
      <c r="Z11" s="454"/>
      <c r="AA11" s="454"/>
      <c r="AB11" s="454"/>
      <c r="AC11" s="454"/>
      <c r="AD11" s="454"/>
      <c r="AE11" s="454"/>
      <c r="AF11" s="454"/>
      <c r="AG11" s="454"/>
      <c r="AH11" s="454"/>
      <c r="AI11" s="454"/>
      <c r="AJ11" s="455"/>
    </row>
    <row r="13" spans="2:36" ht="15" customHeight="1" x14ac:dyDescent="0.25">
      <c r="B13" s="260" t="s">
        <v>67</v>
      </c>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row>
    <row r="14" spans="2:36" ht="15" customHeight="1" x14ac:dyDescent="0.25">
      <c r="B14" s="508" t="s">
        <v>68</v>
      </c>
      <c r="C14" s="509"/>
      <c r="D14" s="509"/>
      <c r="E14" s="509"/>
      <c r="F14" s="509"/>
      <c r="G14" s="509"/>
      <c r="H14" s="509"/>
      <c r="I14" s="510"/>
      <c r="J14" s="511" t="s">
        <v>69</v>
      </c>
      <c r="K14" s="512"/>
      <c r="L14" s="512"/>
      <c r="M14" s="512"/>
      <c r="N14" s="513"/>
      <c r="O14" s="514" t="s">
        <v>70</v>
      </c>
      <c r="P14" s="506"/>
      <c r="Q14" s="506"/>
      <c r="R14" s="506"/>
      <c r="S14" s="506"/>
      <c r="T14" s="506"/>
      <c r="U14" s="506"/>
      <c r="V14" s="506"/>
      <c r="W14" s="506"/>
      <c r="X14" s="506"/>
      <c r="Y14" s="515"/>
      <c r="Z14" s="505" t="s">
        <v>71</v>
      </c>
      <c r="AA14" s="506"/>
      <c r="AB14" s="506"/>
      <c r="AC14" s="506"/>
      <c r="AD14" s="506"/>
      <c r="AE14" s="506"/>
      <c r="AF14" s="506"/>
      <c r="AG14" s="506"/>
      <c r="AH14" s="506"/>
      <c r="AI14" s="506"/>
      <c r="AJ14" s="507"/>
    </row>
    <row r="15" spans="2:36" ht="15" customHeight="1" x14ac:dyDescent="0.25">
      <c r="B15" s="516" t="s">
        <v>72</v>
      </c>
      <c r="C15" s="498"/>
      <c r="D15" s="498"/>
      <c r="E15" s="498"/>
      <c r="F15" s="498"/>
      <c r="G15" s="498"/>
      <c r="H15" s="498"/>
      <c r="I15" s="499"/>
      <c r="J15" s="466" t="s">
        <v>215</v>
      </c>
      <c r="K15" s="467"/>
      <c r="L15" s="467"/>
      <c r="M15" s="467"/>
      <c r="N15" s="503"/>
      <c r="O15" s="492"/>
      <c r="P15" s="467"/>
      <c r="Q15" s="467"/>
      <c r="R15" s="467"/>
      <c r="S15" s="490" t="s">
        <v>73</v>
      </c>
      <c r="T15" s="467"/>
      <c r="U15" s="467"/>
      <c r="V15" s="490" t="s">
        <v>75</v>
      </c>
      <c r="W15" s="467"/>
      <c r="X15" s="467"/>
      <c r="Y15" s="493" t="s">
        <v>74</v>
      </c>
      <c r="Z15" s="492" t="s">
        <v>126</v>
      </c>
      <c r="AA15" s="467"/>
      <c r="AB15" s="467"/>
      <c r="AC15" s="467"/>
      <c r="AD15" s="490" t="s">
        <v>73</v>
      </c>
      <c r="AE15" s="467"/>
      <c r="AF15" s="467"/>
      <c r="AG15" s="490" t="s">
        <v>75</v>
      </c>
      <c r="AH15" s="467"/>
      <c r="AI15" s="467"/>
      <c r="AJ15" s="495" t="s">
        <v>74</v>
      </c>
    </row>
    <row r="16" spans="2:36" ht="15" customHeight="1" x14ac:dyDescent="0.25">
      <c r="B16" s="500"/>
      <c r="C16" s="501"/>
      <c r="D16" s="501"/>
      <c r="E16" s="501"/>
      <c r="F16" s="501"/>
      <c r="G16" s="501"/>
      <c r="H16" s="501"/>
      <c r="I16" s="502"/>
      <c r="J16" s="475"/>
      <c r="K16" s="476"/>
      <c r="L16" s="476"/>
      <c r="M16" s="476"/>
      <c r="N16" s="504"/>
      <c r="O16" s="475"/>
      <c r="P16" s="476"/>
      <c r="Q16" s="476"/>
      <c r="R16" s="476"/>
      <c r="S16" s="491"/>
      <c r="T16" s="476"/>
      <c r="U16" s="476"/>
      <c r="V16" s="491"/>
      <c r="W16" s="476"/>
      <c r="X16" s="476"/>
      <c r="Y16" s="494"/>
      <c r="Z16" s="475"/>
      <c r="AA16" s="476"/>
      <c r="AB16" s="476"/>
      <c r="AC16" s="476"/>
      <c r="AD16" s="491"/>
      <c r="AE16" s="476"/>
      <c r="AF16" s="476"/>
      <c r="AG16" s="491"/>
      <c r="AH16" s="476"/>
      <c r="AI16" s="476"/>
      <c r="AJ16" s="496"/>
    </row>
    <row r="18" spans="2:36" ht="15" customHeight="1" x14ac:dyDescent="0.25">
      <c r="B18" s="176" t="s">
        <v>76</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row>
    <row r="19" spans="2:36" ht="15" customHeight="1" x14ac:dyDescent="0.25">
      <c r="B19" s="508" t="s">
        <v>68</v>
      </c>
      <c r="C19" s="509"/>
      <c r="D19" s="509"/>
      <c r="E19" s="509"/>
      <c r="F19" s="509"/>
      <c r="G19" s="509"/>
      <c r="H19" s="509"/>
      <c r="I19" s="510"/>
      <c r="J19" s="511" t="s">
        <v>69</v>
      </c>
      <c r="K19" s="512"/>
      <c r="L19" s="512"/>
      <c r="M19" s="512"/>
      <c r="N19" s="513"/>
      <c r="O19" s="514" t="s">
        <v>70</v>
      </c>
      <c r="P19" s="506"/>
      <c r="Q19" s="506"/>
      <c r="R19" s="506"/>
      <c r="S19" s="506"/>
      <c r="T19" s="506"/>
      <c r="U19" s="506"/>
      <c r="V19" s="506"/>
      <c r="W19" s="506"/>
      <c r="X19" s="506"/>
      <c r="Y19" s="515"/>
      <c r="Z19" s="505" t="s">
        <v>71</v>
      </c>
      <c r="AA19" s="506"/>
      <c r="AB19" s="506"/>
      <c r="AC19" s="506"/>
      <c r="AD19" s="506"/>
      <c r="AE19" s="506"/>
      <c r="AF19" s="506"/>
      <c r="AG19" s="506"/>
      <c r="AH19" s="506"/>
      <c r="AI19" s="506"/>
      <c r="AJ19" s="507"/>
    </row>
    <row r="20" spans="2:36" ht="15" customHeight="1" x14ac:dyDescent="0.25">
      <c r="B20" s="497" t="s">
        <v>77</v>
      </c>
      <c r="C20" s="498"/>
      <c r="D20" s="498"/>
      <c r="E20" s="498"/>
      <c r="F20" s="498"/>
      <c r="G20" s="498"/>
      <c r="H20" s="498"/>
      <c r="I20" s="499"/>
      <c r="J20" s="466" t="s">
        <v>215</v>
      </c>
      <c r="K20" s="467"/>
      <c r="L20" s="467"/>
      <c r="M20" s="467"/>
      <c r="N20" s="503"/>
      <c r="O20" s="492"/>
      <c r="P20" s="467"/>
      <c r="Q20" s="467"/>
      <c r="R20" s="467"/>
      <c r="S20" s="490" t="s">
        <v>73</v>
      </c>
      <c r="T20" s="467"/>
      <c r="U20" s="467"/>
      <c r="V20" s="490" t="s">
        <v>75</v>
      </c>
      <c r="W20" s="467"/>
      <c r="X20" s="467"/>
      <c r="Y20" s="493" t="s">
        <v>74</v>
      </c>
      <c r="Z20" s="492" t="s">
        <v>125</v>
      </c>
      <c r="AA20" s="467"/>
      <c r="AB20" s="467"/>
      <c r="AC20" s="467"/>
      <c r="AD20" s="490" t="s">
        <v>73</v>
      </c>
      <c r="AE20" s="467"/>
      <c r="AF20" s="467"/>
      <c r="AG20" s="490" t="s">
        <v>75</v>
      </c>
      <c r="AH20" s="467"/>
      <c r="AI20" s="467"/>
      <c r="AJ20" s="495" t="s">
        <v>74</v>
      </c>
    </row>
    <row r="21" spans="2:36" ht="15" customHeight="1" x14ac:dyDescent="0.25">
      <c r="B21" s="500"/>
      <c r="C21" s="501"/>
      <c r="D21" s="501"/>
      <c r="E21" s="501"/>
      <c r="F21" s="501"/>
      <c r="G21" s="501"/>
      <c r="H21" s="501"/>
      <c r="I21" s="502"/>
      <c r="J21" s="475"/>
      <c r="K21" s="476"/>
      <c r="L21" s="476"/>
      <c r="M21" s="476"/>
      <c r="N21" s="504"/>
      <c r="O21" s="475"/>
      <c r="P21" s="476"/>
      <c r="Q21" s="476"/>
      <c r="R21" s="476"/>
      <c r="S21" s="491"/>
      <c r="T21" s="476"/>
      <c r="U21" s="476"/>
      <c r="V21" s="491"/>
      <c r="W21" s="476"/>
      <c r="X21" s="476"/>
      <c r="Y21" s="494"/>
      <c r="Z21" s="475"/>
      <c r="AA21" s="476"/>
      <c r="AB21" s="476"/>
      <c r="AC21" s="476"/>
      <c r="AD21" s="491"/>
      <c r="AE21" s="476"/>
      <c r="AF21" s="476"/>
      <c r="AG21" s="491"/>
      <c r="AH21" s="476"/>
      <c r="AI21" s="476"/>
      <c r="AJ21" s="496"/>
    </row>
    <row r="22" spans="2:36" ht="15" customHeight="1" x14ac:dyDescent="0.25">
      <c r="B22" s="497" t="s">
        <v>78</v>
      </c>
      <c r="C22" s="498"/>
      <c r="D22" s="498"/>
      <c r="E22" s="498"/>
      <c r="F22" s="498"/>
      <c r="G22" s="498"/>
      <c r="H22" s="498"/>
      <c r="I22" s="499"/>
      <c r="J22" s="466" t="s">
        <v>215</v>
      </c>
      <c r="K22" s="467"/>
      <c r="L22" s="467"/>
      <c r="M22" s="467"/>
      <c r="N22" s="503"/>
      <c r="O22" s="492"/>
      <c r="P22" s="467"/>
      <c r="Q22" s="467"/>
      <c r="R22" s="467"/>
      <c r="S22" s="490" t="s">
        <v>73</v>
      </c>
      <c r="T22" s="467"/>
      <c r="U22" s="467"/>
      <c r="V22" s="490" t="s">
        <v>75</v>
      </c>
      <c r="W22" s="467"/>
      <c r="X22" s="467"/>
      <c r="Y22" s="493" t="s">
        <v>74</v>
      </c>
      <c r="Z22" s="492" t="s">
        <v>125</v>
      </c>
      <c r="AA22" s="467"/>
      <c r="AB22" s="467"/>
      <c r="AC22" s="467"/>
      <c r="AD22" s="490" t="s">
        <v>73</v>
      </c>
      <c r="AE22" s="467"/>
      <c r="AF22" s="467"/>
      <c r="AG22" s="490" t="s">
        <v>75</v>
      </c>
      <c r="AH22" s="467"/>
      <c r="AI22" s="467"/>
      <c r="AJ22" s="495" t="s">
        <v>74</v>
      </c>
    </row>
    <row r="23" spans="2:36" ht="15" customHeight="1" x14ac:dyDescent="0.25">
      <c r="B23" s="500"/>
      <c r="C23" s="501"/>
      <c r="D23" s="501"/>
      <c r="E23" s="501"/>
      <c r="F23" s="501"/>
      <c r="G23" s="501"/>
      <c r="H23" s="501"/>
      <c r="I23" s="502"/>
      <c r="J23" s="475"/>
      <c r="K23" s="476"/>
      <c r="L23" s="476"/>
      <c r="M23" s="476"/>
      <c r="N23" s="504"/>
      <c r="O23" s="475"/>
      <c r="P23" s="476"/>
      <c r="Q23" s="476"/>
      <c r="R23" s="476"/>
      <c r="S23" s="491"/>
      <c r="T23" s="476"/>
      <c r="U23" s="476"/>
      <c r="V23" s="491"/>
      <c r="W23" s="476"/>
      <c r="X23" s="476"/>
      <c r="Y23" s="494"/>
      <c r="Z23" s="475"/>
      <c r="AA23" s="476"/>
      <c r="AB23" s="476"/>
      <c r="AC23" s="476"/>
      <c r="AD23" s="491"/>
      <c r="AE23" s="476"/>
      <c r="AF23" s="476"/>
      <c r="AG23" s="491"/>
      <c r="AH23" s="476"/>
      <c r="AI23" s="476"/>
      <c r="AJ23" s="496"/>
    </row>
    <row r="24" spans="2:36" ht="15" customHeight="1" x14ac:dyDescent="0.25">
      <c r="B24" s="517" t="s">
        <v>79</v>
      </c>
      <c r="C24" s="518"/>
      <c r="D24" s="518"/>
      <c r="E24" s="518"/>
      <c r="F24" s="518"/>
      <c r="G24" s="518"/>
      <c r="H24" s="518"/>
      <c r="I24" s="519"/>
      <c r="J24" s="466" t="s">
        <v>215</v>
      </c>
      <c r="K24" s="467"/>
      <c r="L24" s="467"/>
      <c r="M24" s="467"/>
      <c r="N24" s="503"/>
      <c r="O24" s="492"/>
      <c r="P24" s="467"/>
      <c r="Q24" s="467"/>
      <c r="R24" s="467"/>
      <c r="S24" s="490" t="s">
        <v>73</v>
      </c>
      <c r="T24" s="467"/>
      <c r="U24" s="467"/>
      <c r="V24" s="490" t="s">
        <v>75</v>
      </c>
      <c r="W24" s="467"/>
      <c r="X24" s="467"/>
      <c r="Y24" s="493" t="s">
        <v>74</v>
      </c>
      <c r="Z24" s="492" t="s">
        <v>125</v>
      </c>
      <c r="AA24" s="467"/>
      <c r="AB24" s="467"/>
      <c r="AC24" s="467"/>
      <c r="AD24" s="490" t="s">
        <v>73</v>
      </c>
      <c r="AE24" s="467"/>
      <c r="AF24" s="467"/>
      <c r="AG24" s="490" t="s">
        <v>75</v>
      </c>
      <c r="AH24" s="467"/>
      <c r="AI24" s="467"/>
      <c r="AJ24" s="495" t="s">
        <v>74</v>
      </c>
    </row>
    <row r="25" spans="2:36" ht="15" customHeight="1" x14ac:dyDescent="0.25">
      <c r="B25" s="520"/>
      <c r="C25" s="521"/>
      <c r="D25" s="521"/>
      <c r="E25" s="521"/>
      <c r="F25" s="521"/>
      <c r="G25" s="521"/>
      <c r="H25" s="521"/>
      <c r="I25" s="522"/>
      <c r="J25" s="475"/>
      <c r="K25" s="476"/>
      <c r="L25" s="476"/>
      <c r="M25" s="476"/>
      <c r="N25" s="504"/>
      <c r="O25" s="475"/>
      <c r="P25" s="476"/>
      <c r="Q25" s="476"/>
      <c r="R25" s="476"/>
      <c r="S25" s="491"/>
      <c r="T25" s="476"/>
      <c r="U25" s="476"/>
      <c r="V25" s="491"/>
      <c r="W25" s="476"/>
      <c r="X25" s="476"/>
      <c r="Y25" s="494"/>
      <c r="Z25" s="475"/>
      <c r="AA25" s="476"/>
      <c r="AB25" s="476"/>
      <c r="AC25" s="476"/>
      <c r="AD25" s="491"/>
      <c r="AE25" s="476"/>
      <c r="AF25" s="476"/>
      <c r="AG25" s="491"/>
      <c r="AH25" s="476"/>
      <c r="AI25" s="476"/>
      <c r="AJ25" s="496"/>
    </row>
    <row r="26" spans="2:36" ht="15" customHeight="1" x14ac:dyDescent="0.25">
      <c r="B26" s="497" t="s">
        <v>80</v>
      </c>
      <c r="C26" s="498"/>
      <c r="D26" s="498"/>
      <c r="E26" s="498"/>
      <c r="F26" s="498"/>
      <c r="G26" s="498"/>
      <c r="H26" s="498"/>
      <c r="I26" s="499"/>
      <c r="J26" s="466" t="s">
        <v>215</v>
      </c>
      <c r="K26" s="467"/>
      <c r="L26" s="467"/>
      <c r="M26" s="467"/>
      <c r="N26" s="503"/>
      <c r="O26" s="492"/>
      <c r="P26" s="467"/>
      <c r="Q26" s="467"/>
      <c r="R26" s="467"/>
      <c r="S26" s="490" t="s">
        <v>73</v>
      </c>
      <c r="T26" s="467"/>
      <c r="U26" s="467"/>
      <c r="V26" s="490" t="s">
        <v>75</v>
      </c>
      <c r="W26" s="467"/>
      <c r="X26" s="467"/>
      <c r="Y26" s="493" t="s">
        <v>74</v>
      </c>
      <c r="Z26" s="492" t="s">
        <v>125</v>
      </c>
      <c r="AA26" s="467"/>
      <c r="AB26" s="467"/>
      <c r="AC26" s="467"/>
      <c r="AD26" s="490" t="s">
        <v>73</v>
      </c>
      <c r="AE26" s="467"/>
      <c r="AF26" s="467"/>
      <c r="AG26" s="490" t="s">
        <v>75</v>
      </c>
      <c r="AH26" s="467"/>
      <c r="AI26" s="467"/>
      <c r="AJ26" s="495" t="s">
        <v>74</v>
      </c>
    </row>
    <row r="27" spans="2:36" ht="15" customHeight="1" x14ac:dyDescent="0.25">
      <c r="B27" s="500"/>
      <c r="C27" s="501"/>
      <c r="D27" s="501"/>
      <c r="E27" s="501"/>
      <c r="F27" s="501"/>
      <c r="G27" s="501"/>
      <c r="H27" s="501"/>
      <c r="I27" s="502"/>
      <c r="J27" s="475"/>
      <c r="K27" s="476"/>
      <c r="L27" s="476"/>
      <c r="M27" s="476"/>
      <c r="N27" s="504"/>
      <c r="O27" s="475"/>
      <c r="P27" s="476"/>
      <c r="Q27" s="476"/>
      <c r="R27" s="476"/>
      <c r="S27" s="491"/>
      <c r="T27" s="476"/>
      <c r="U27" s="476"/>
      <c r="V27" s="491"/>
      <c r="W27" s="476"/>
      <c r="X27" s="476"/>
      <c r="Y27" s="494"/>
      <c r="Z27" s="475"/>
      <c r="AA27" s="476"/>
      <c r="AB27" s="476"/>
      <c r="AC27" s="476"/>
      <c r="AD27" s="491"/>
      <c r="AE27" s="476"/>
      <c r="AF27" s="476"/>
      <c r="AG27" s="491"/>
      <c r="AH27" s="476"/>
      <c r="AI27" s="476"/>
      <c r="AJ27" s="496"/>
    </row>
    <row r="28" spans="2:36" ht="15" customHeight="1" x14ac:dyDescent="0.25">
      <c r="B28" s="523" t="s">
        <v>81</v>
      </c>
      <c r="C28" s="524"/>
      <c r="D28" s="524"/>
      <c r="E28" s="524"/>
      <c r="F28" s="524"/>
      <c r="G28" s="524"/>
      <c r="H28" s="524"/>
      <c r="I28" s="525"/>
      <c r="J28" s="466" t="s">
        <v>215</v>
      </c>
      <c r="K28" s="467"/>
      <c r="L28" s="467"/>
      <c r="M28" s="467"/>
      <c r="N28" s="503"/>
      <c r="O28" s="492"/>
      <c r="P28" s="467"/>
      <c r="Q28" s="467"/>
      <c r="R28" s="467"/>
      <c r="S28" s="490" t="s">
        <v>73</v>
      </c>
      <c r="T28" s="467"/>
      <c r="U28" s="467"/>
      <c r="V28" s="490" t="s">
        <v>75</v>
      </c>
      <c r="W28" s="467"/>
      <c r="X28" s="467"/>
      <c r="Y28" s="493" t="s">
        <v>74</v>
      </c>
      <c r="Z28" s="492" t="s">
        <v>125</v>
      </c>
      <c r="AA28" s="467"/>
      <c r="AB28" s="467"/>
      <c r="AC28" s="467"/>
      <c r="AD28" s="490" t="s">
        <v>73</v>
      </c>
      <c r="AE28" s="467"/>
      <c r="AF28" s="467"/>
      <c r="AG28" s="490" t="s">
        <v>75</v>
      </c>
      <c r="AH28" s="467"/>
      <c r="AI28" s="467"/>
      <c r="AJ28" s="495" t="s">
        <v>74</v>
      </c>
    </row>
    <row r="29" spans="2:36" ht="15" customHeight="1" x14ac:dyDescent="0.25">
      <c r="B29" s="526"/>
      <c r="C29" s="527"/>
      <c r="D29" s="527"/>
      <c r="E29" s="527"/>
      <c r="F29" s="527"/>
      <c r="G29" s="527"/>
      <c r="H29" s="527"/>
      <c r="I29" s="528"/>
      <c r="J29" s="475"/>
      <c r="K29" s="476"/>
      <c r="L29" s="476"/>
      <c r="M29" s="476"/>
      <c r="N29" s="504"/>
      <c r="O29" s="475"/>
      <c r="P29" s="476"/>
      <c r="Q29" s="476"/>
      <c r="R29" s="476"/>
      <c r="S29" s="491"/>
      <c r="T29" s="476"/>
      <c r="U29" s="476"/>
      <c r="V29" s="491"/>
      <c r="W29" s="476"/>
      <c r="X29" s="476"/>
      <c r="Y29" s="494"/>
      <c r="Z29" s="475"/>
      <c r="AA29" s="476"/>
      <c r="AB29" s="476"/>
      <c r="AC29" s="476"/>
      <c r="AD29" s="491"/>
      <c r="AE29" s="476"/>
      <c r="AF29" s="476"/>
      <c r="AG29" s="491"/>
      <c r="AH29" s="476"/>
      <c r="AI29" s="476"/>
      <c r="AJ29" s="496"/>
    </row>
    <row r="30" spans="2:36" ht="15" customHeight="1" x14ac:dyDescent="0.25">
      <c r="B30" s="529" t="s">
        <v>82</v>
      </c>
      <c r="C30" s="518"/>
      <c r="D30" s="518"/>
      <c r="E30" s="518"/>
      <c r="F30" s="518"/>
      <c r="G30" s="518"/>
      <c r="H30" s="518"/>
      <c r="I30" s="519"/>
      <c r="J30" s="466" t="s">
        <v>215</v>
      </c>
      <c r="K30" s="467"/>
      <c r="L30" s="467"/>
      <c r="M30" s="467"/>
      <c r="N30" s="503"/>
      <c r="O30" s="492"/>
      <c r="P30" s="467"/>
      <c r="Q30" s="467"/>
      <c r="R30" s="467"/>
      <c r="S30" s="490" t="s">
        <v>73</v>
      </c>
      <c r="T30" s="467"/>
      <c r="U30" s="467"/>
      <c r="V30" s="490" t="s">
        <v>75</v>
      </c>
      <c r="W30" s="467"/>
      <c r="X30" s="467"/>
      <c r="Y30" s="493" t="s">
        <v>74</v>
      </c>
      <c r="Z30" s="492" t="s">
        <v>125</v>
      </c>
      <c r="AA30" s="467"/>
      <c r="AB30" s="467"/>
      <c r="AC30" s="467"/>
      <c r="AD30" s="490" t="s">
        <v>73</v>
      </c>
      <c r="AE30" s="467"/>
      <c r="AF30" s="467"/>
      <c r="AG30" s="490" t="s">
        <v>75</v>
      </c>
      <c r="AH30" s="467"/>
      <c r="AI30" s="467"/>
      <c r="AJ30" s="495" t="s">
        <v>74</v>
      </c>
    </row>
    <row r="31" spans="2:36" ht="15" customHeight="1" x14ac:dyDescent="0.25">
      <c r="B31" s="520"/>
      <c r="C31" s="521"/>
      <c r="D31" s="521"/>
      <c r="E31" s="521"/>
      <c r="F31" s="521"/>
      <c r="G31" s="521"/>
      <c r="H31" s="521"/>
      <c r="I31" s="522"/>
      <c r="J31" s="475"/>
      <c r="K31" s="476"/>
      <c r="L31" s="476"/>
      <c r="M31" s="476"/>
      <c r="N31" s="504"/>
      <c r="O31" s="475"/>
      <c r="P31" s="476"/>
      <c r="Q31" s="476"/>
      <c r="R31" s="476"/>
      <c r="S31" s="491"/>
      <c r="T31" s="476"/>
      <c r="U31" s="476"/>
      <c r="V31" s="491"/>
      <c r="W31" s="476"/>
      <c r="X31" s="476"/>
      <c r="Y31" s="494"/>
      <c r="Z31" s="475"/>
      <c r="AA31" s="476"/>
      <c r="AB31" s="476"/>
      <c r="AC31" s="476"/>
      <c r="AD31" s="491"/>
      <c r="AE31" s="476"/>
      <c r="AF31" s="476"/>
      <c r="AG31" s="491"/>
      <c r="AH31" s="476"/>
      <c r="AI31" s="476"/>
      <c r="AJ31" s="496"/>
    </row>
    <row r="33" spans="2:36" ht="15" customHeight="1" x14ac:dyDescent="0.25">
      <c r="B33" s="260" t="s">
        <v>225</v>
      </c>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row>
    <row r="34" spans="2:36" ht="12.95" customHeight="1" x14ac:dyDescent="0.25">
      <c r="B34" s="11"/>
      <c r="C34" s="571" t="s">
        <v>103</v>
      </c>
      <c r="D34" s="572"/>
      <c r="E34" s="572"/>
      <c r="F34" s="572"/>
      <c r="G34" s="572"/>
      <c r="H34" s="572"/>
      <c r="I34" s="572"/>
      <c r="J34" s="573"/>
      <c r="K34" s="568" t="s">
        <v>104</v>
      </c>
      <c r="L34" s="569"/>
      <c r="M34" s="569"/>
      <c r="N34" s="569"/>
      <c r="O34" s="569"/>
      <c r="P34" s="569"/>
      <c r="Q34" s="570"/>
      <c r="R34" s="559" t="s">
        <v>105</v>
      </c>
      <c r="S34" s="559"/>
      <c r="T34" s="559"/>
      <c r="U34" s="559"/>
      <c r="V34" s="559"/>
      <c r="W34" s="559"/>
      <c r="X34" s="559"/>
      <c r="Y34" s="559"/>
      <c r="Z34" s="559" t="s">
        <v>106</v>
      </c>
      <c r="AA34" s="559"/>
      <c r="AB34" s="559"/>
      <c r="AC34" s="559"/>
      <c r="AD34" s="559"/>
      <c r="AE34" s="559"/>
      <c r="AF34" s="559"/>
      <c r="AG34" s="559"/>
      <c r="AH34" s="557" t="s">
        <v>107</v>
      </c>
      <c r="AI34" s="557"/>
      <c r="AJ34" s="558"/>
    </row>
    <row r="35" spans="2:36" ht="12.75" customHeight="1" x14ac:dyDescent="0.25">
      <c r="B35" s="560">
        <v>1</v>
      </c>
      <c r="C35" s="574" t="s">
        <v>126</v>
      </c>
      <c r="D35" s="490"/>
      <c r="E35" s="531"/>
      <c r="F35" s="534" t="s">
        <v>13</v>
      </c>
      <c r="G35" s="531"/>
      <c r="H35" s="534" t="s">
        <v>14</v>
      </c>
      <c r="I35" s="531"/>
      <c r="J35" s="537" t="s">
        <v>15</v>
      </c>
      <c r="K35" s="643"/>
      <c r="L35" s="644"/>
      <c r="M35" s="644"/>
      <c r="N35" s="644"/>
      <c r="O35" s="644"/>
      <c r="P35" s="644"/>
      <c r="Q35" s="645"/>
      <c r="R35" s="540"/>
      <c r="S35" s="540"/>
      <c r="T35" s="540"/>
      <c r="U35" s="540"/>
      <c r="V35" s="540"/>
      <c r="W35" s="540"/>
      <c r="X35" s="540"/>
      <c r="Y35" s="540"/>
      <c r="Z35" s="540"/>
      <c r="AA35" s="540"/>
      <c r="AB35" s="540"/>
      <c r="AC35" s="540"/>
      <c r="AD35" s="540"/>
      <c r="AE35" s="540"/>
      <c r="AF35" s="540"/>
      <c r="AG35" s="540"/>
      <c r="AH35" s="550"/>
      <c r="AI35" s="551"/>
      <c r="AJ35" s="555" t="s">
        <v>102</v>
      </c>
    </row>
    <row r="36" spans="2:36" ht="12.75" customHeight="1" x14ac:dyDescent="0.25">
      <c r="B36" s="560"/>
      <c r="C36" s="544"/>
      <c r="D36" s="545"/>
      <c r="E36" s="531"/>
      <c r="F36" s="534"/>
      <c r="G36" s="531"/>
      <c r="H36" s="534"/>
      <c r="I36" s="531"/>
      <c r="J36" s="537"/>
      <c r="K36" s="646"/>
      <c r="L36" s="647"/>
      <c r="M36" s="647"/>
      <c r="N36" s="647"/>
      <c r="O36" s="647"/>
      <c r="P36" s="647"/>
      <c r="Q36" s="648"/>
      <c r="R36" s="540"/>
      <c r="S36" s="540"/>
      <c r="T36" s="540"/>
      <c r="U36" s="540"/>
      <c r="V36" s="540"/>
      <c r="W36" s="540"/>
      <c r="X36" s="540"/>
      <c r="Y36" s="540"/>
      <c r="Z36" s="540"/>
      <c r="AA36" s="540"/>
      <c r="AB36" s="540"/>
      <c r="AC36" s="540"/>
      <c r="AD36" s="540"/>
      <c r="AE36" s="540"/>
      <c r="AF36" s="540"/>
      <c r="AG36" s="540"/>
      <c r="AH36" s="550"/>
      <c r="AI36" s="551"/>
      <c r="AJ36" s="555"/>
    </row>
    <row r="37" spans="2:36" ht="12.75" customHeight="1" x14ac:dyDescent="0.25">
      <c r="B37" s="561"/>
      <c r="C37" s="544"/>
      <c r="D37" s="545"/>
      <c r="E37" s="361"/>
      <c r="F37" s="563"/>
      <c r="G37" s="361"/>
      <c r="H37" s="563"/>
      <c r="I37" s="361"/>
      <c r="J37" s="564"/>
      <c r="K37" s="646"/>
      <c r="L37" s="647"/>
      <c r="M37" s="647"/>
      <c r="N37" s="647"/>
      <c r="O37" s="647"/>
      <c r="P37" s="647"/>
      <c r="Q37" s="648"/>
      <c r="R37" s="562"/>
      <c r="S37" s="562"/>
      <c r="T37" s="562"/>
      <c r="U37" s="562"/>
      <c r="V37" s="562"/>
      <c r="W37" s="562"/>
      <c r="X37" s="562"/>
      <c r="Y37" s="562"/>
      <c r="Z37" s="562"/>
      <c r="AA37" s="562"/>
      <c r="AB37" s="562"/>
      <c r="AC37" s="562"/>
      <c r="AD37" s="562"/>
      <c r="AE37" s="562"/>
      <c r="AF37" s="562"/>
      <c r="AG37" s="562"/>
      <c r="AH37" s="565"/>
      <c r="AI37" s="566"/>
      <c r="AJ37" s="567"/>
    </row>
    <row r="38" spans="2:36" ht="12.75" customHeight="1" x14ac:dyDescent="0.25">
      <c r="B38" s="442">
        <v>2</v>
      </c>
      <c r="C38" s="542" t="s">
        <v>125</v>
      </c>
      <c r="D38" s="543"/>
      <c r="E38" s="530"/>
      <c r="F38" s="533" t="s">
        <v>13</v>
      </c>
      <c r="G38" s="530"/>
      <c r="H38" s="533" t="s">
        <v>14</v>
      </c>
      <c r="I38" s="530"/>
      <c r="J38" s="536" t="s">
        <v>15</v>
      </c>
      <c r="K38" s="646"/>
      <c r="L38" s="647"/>
      <c r="M38" s="647"/>
      <c r="N38" s="647"/>
      <c r="O38" s="647"/>
      <c r="P38" s="647"/>
      <c r="Q38" s="648"/>
      <c r="R38" s="539"/>
      <c r="S38" s="539"/>
      <c r="T38" s="539"/>
      <c r="U38" s="539"/>
      <c r="V38" s="539"/>
      <c r="W38" s="539"/>
      <c r="X38" s="539"/>
      <c r="Y38" s="539"/>
      <c r="Z38" s="539"/>
      <c r="AA38" s="539"/>
      <c r="AB38" s="539"/>
      <c r="AC38" s="539"/>
      <c r="AD38" s="539"/>
      <c r="AE38" s="539"/>
      <c r="AF38" s="539"/>
      <c r="AG38" s="539"/>
      <c r="AH38" s="548"/>
      <c r="AI38" s="549"/>
      <c r="AJ38" s="554" t="s">
        <v>102</v>
      </c>
    </row>
    <row r="39" spans="2:36" ht="12.75" customHeight="1" x14ac:dyDescent="0.25">
      <c r="B39" s="443"/>
      <c r="C39" s="544"/>
      <c r="D39" s="545"/>
      <c r="E39" s="531"/>
      <c r="F39" s="534"/>
      <c r="G39" s="531"/>
      <c r="H39" s="534"/>
      <c r="I39" s="531"/>
      <c r="J39" s="537"/>
      <c r="K39" s="646"/>
      <c r="L39" s="647"/>
      <c r="M39" s="647"/>
      <c r="N39" s="647"/>
      <c r="O39" s="647"/>
      <c r="P39" s="647"/>
      <c r="Q39" s="648"/>
      <c r="R39" s="540"/>
      <c r="S39" s="540"/>
      <c r="T39" s="540"/>
      <c r="U39" s="540"/>
      <c r="V39" s="540"/>
      <c r="W39" s="540"/>
      <c r="X39" s="540"/>
      <c r="Y39" s="540"/>
      <c r="Z39" s="540"/>
      <c r="AA39" s="540"/>
      <c r="AB39" s="540"/>
      <c r="AC39" s="540"/>
      <c r="AD39" s="540"/>
      <c r="AE39" s="540"/>
      <c r="AF39" s="540"/>
      <c r="AG39" s="540"/>
      <c r="AH39" s="550"/>
      <c r="AI39" s="551"/>
      <c r="AJ39" s="555"/>
    </row>
    <row r="40" spans="2:36" ht="12.75" customHeight="1" x14ac:dyDescent="0.25">
      <c r="B40" s="444"/>
      <c r="C40" s="546"/>
      <c r="D40" s="547"/>
      <c r="E40" s="532"/>
      <c r="F40" s="535"/>
      <c r="G40" s="532"/>
      <c r="H40" s="535"/>
      <c r="I40" s="532"/>
      <c r="J40" s="538"/>
      <c r="K40" s="646"/>
      <c r="L40" s="647"/>
      <c r="M40" s="647"/>
      <c r="N40" s="647"/>
      <c r="O40" s="647"/>
      <c r="P40" s="647"/>
      <c r="Q40" s="648"/>
      <c r="R40" s="541"/>
      <c r="S40" s="541"/>
      <c r="T40" s="541"/>
      <c r="U40" s="541"/>
      <c r="V40" s="541"/>
      <c r="W40" s="541"/>
      <c r="X40" s="541"/>
      <c r="Y40" s="541"/>
      <c r="Z40" s="541"/>
      <c r="AA40" s="541"/>
      <c r="AB40" s="541"/>
      <c r="AC40" s="541"/>
      <c r="AD40" s="541"/>
      <c r="AE40" s="541"/>
      <c r="AF40" s="541"/>
      <c r="AG40" s="541"/>
      <c r="AH40" s="552"/>
      <c r="AI40" s="553"/>
      <c r="AJ40" s="556"/>
    </row>
    <row r="41" spans="2:36" ht="12.75" customHeight="1" x14ac:dyDescent="0.25">
      <c r="B41" s="442">
        <v>3</v>
      </c>
      <c r="C41" s="542" t="s">
        <v>125</v>
      </c>
      <c r="D41" s="543"/>
      <c r="E41" s="530"/>
      <c r="F41" s="533" t="s">
        <v>13</v>
      </c>
      <c r="G41" s="530"/>
      <c r="H41" s="533" t="s">
        <v>14</v>
      </c>
      <c r="I41" s="530"/>
      <c r="J41" s="536" t="s">
        <v>15</v>
      </c>
      <c r="K41" s="646"/>
      <c r="L41" s="647"/>
      <c r="M41" s="647"/>
      <c r="N41" s="647"/>
      <c r="O41" s="647"/>
      <c r="P41" s="647"/>
      <c r="Q41" s="648"/>
      <c r="R41" s="539"/>
      <c r="S41" s="539"/>
      <c r="T41" s="539"/>
      <c r="U41" s="539"/>
      <c r="V41" s="539"/>
      <c r="W41" s="539"/>
      <c r="X41" s="539"/>
      <c r="Y41" s="539"/>
      <c r="Z41" s="539"/>
      <c r="AA41" s="539"/>
      <c r="AB41" s="539"/>
      <c r="AC41" s="539"/>
      <c r="AD41" s="539"/>
      <c r="AE41" s="539"/>
      <c r="AF41" s="539"/>
      <c r="AG41" s="539"/>
      <c r="AH41" s="548"/>
      <c r="AI41" s="549"/>
      <c r="AJ41" s="554" t="s">
        <v>102</v>
      </c>
    </row>
    <row r="42" spans="2:36" ht="12.75" customHeight="1" x14ac:dyDescent="0.25">
      <c r="B42" s="443"/>
      <c r="C42" s="544"/>
      <c r="D42" s="545"/>
      <c r="E42" s="531"/>
      <c r="F42" s="534"/>
      <c r="G42" s="531"/>
      <c r="H42" s="534"/>
      <c r="I42" s="531"/>
      <c r="J42" s="537"/>
      <c r="K42" s="646"/>
      <c r="L42" s="647"/>
      <c r="M42" s="647"/>
      <c r="N42" s="647"/>
      <c r="O42" s="647"/>
      <c r="P42" s="647"/>
      <c r="Q42" s="648"/>
      <c r="R42" s="540"/>
      <c r="S42" s="540"/>
      <c r="T42" s="540"/>
      <c r="U42" s="540"/>
      <c r="V42" s="540"/>
      <c r="W42" s="540"/>
      <c r="X42" s="540"/>
      <c r="Y42" s="540"/>
      <c r="Z42" s="540"/>
      <c r="AA42" s="540"/>
      <c r="AB42" s="540"/>
      <c r="AC42" s="540"/>
      <c r="AD42" s="540"/>
      <c r="AE42" s="540"/>
      <c r="AF42" s="540"/>
      <c r="AG42" s="540"/>
      <c r="AH42" s="550"/>
      <c r="AI42" s="551"/>
      <c r="AJ42" s="555"/>
    </row>
    <row r="43" spans="2:36" ht="12.75" customHeight="1" x14ac:dyDescent="0.25">
      <c r="B43" s="444"/>
      <c r="C43" s="546"/>
      <c r="D43" s="547"/>
      <c r="E43" s="532"/>
      <c r="F43" s="535"/>
      <c r="G43" s="532"/>
      <c r="H43" s="535"/>
      <c r="I43" s="532"/>
      <c r="J43" s="538"/>
      <c r="K43" s="646"/>
      <c r="L43" s="647"/>
      <c r="M43" s="647"/>
      <c r="N43" s="647"/>
      <c r="O43" s="647"/>
      <c r="P43" s="647"/>
      <c r="Q43" s="648"/>
      <c r="R43" s="541"/>
      <c r="S43" s="541"/>
      <c r="T43" s="541"/>
      <c r="U43" s="541"/>
      <c r="V43" s="541"/>
      <c r="W43" s="541"/>
      <c r="X43" s="541"/>
      <c r="Y43" s="541"/>
      <c r="Z43" s="541"/>
      <c r="AA43" s="541"/>
      <c r="AB43" s="541"/>
      <c r="AC43" s="541"/>
      <c r="AD43" s="541"/>
      <c r="AE43" s="541"/>
      <c r="AF43" s="541"/>
      <c r="AG43" s="541"/>
      <c r="AH43" s="552"/>
      <c r="AI43" s="553"/>
      <c r="AJ43" s="556"/>
    </row>
    <row r="44" spans="2:36" ht="12.75" customHeight="1" x14ac:dyDescent="0.25">
      <c r="B44" s="442">
        <v>4</v>
      </c>
      <c r="C44" s="542" t="s">
        <v>125</v>
      </c>
      <c r="D44" s="543"/>
      <c r="E44" s="530"/>
      <c r="F44" s="533" t="s">
        <v>13</v>
      </c>
      <c r="G44" s="530"/>
      <c r="H44" s="533" t="s">
        <v>14</v>
      </c>
      <c r="I44" s="530"/>
      <c r="J44" s="536" t="s">
        <v>15</v>
      </c>
      <c r="K44" s="646"/>
      <c r="L44" s="647"/>
      <c r="M44" s="647"/>
      <c r="N44" s="647"/>
      <c r="O44" s="647"/>
      <c r="P44" s="647"/>
      <c r="Q44" s="648"/>
      <c r="R44" s="539"/>
      <c r="S44" s="539"/>
      <c r="T44" s="539"/>
      <c r="U44" s="539"/>
      <c r="V44" s="539"/>
      <c r="W44" s="539"/>
      <c r="X44" s="539"/>
      <c r="Y44" s="539"/>
      <c r="Z44" s="539"/>
      <c r="AA44" s="539"/>
      <c r="AB44" s="539"/>
      <c r="AC44" s="539"/>
      <c r="AD44" s="539"/>
      <c r="AE44" s="539"/>
      <c r="AF44" s="539"/>
      <c r="AG44" s="539"/>
      <c r="AH44" s="548"/>
      <c r="AI44" s="549"/>
      <c r="AJ44" s="554" t="s">
        <v>102</v>
      </c>
    </row>
    <row r="45" spans="2:36" ht="12.75" customHeight="1" x14ac:dyDescent="0.25">
      <c r="B45" s="443"/>
      <c r="C45" s="544"/>
      <c r="D45" s="545"/>
      <c r="E45" s="531"/>
      <c r="F45" s="534"/>
      <c r="G45" s="531"/>
      <c r="H45" s="534"/>
      <c r="I45" s="531"/>
      <c r="J45" s="537"/>
      <c r="K45" s="646"/>
      <c r="L45" s="647"/>
      <c r="M45" s="647"/>
      <c r="N45" s="647"/>
      <c r="O45" s="647"/>
      <c r="P45" s="647"/>
      <c r="Q45" s="648"/>
      <c r="R45" s="540"/>
      <c r="S45" s="540"/>
      <c r="T45" s="540"/>
      <c r="U45" s="540"/>
      <c r="V45" s="540"/>
      <c r="W45" s="540"/>
      <c r="X45" s="540"/>
      <c r="Y45" s="540"/>
      <c r="Z45" s="540"/>
      <c r="AA45" s="540"/>
      <c r="AB45" s="540"/>
      <c r="AC45" s="540"/>
      <c r="AD45" s="540"/>
      <c r="AE45" s="540"/>
      <c r="AF45" s="540"/>
      <c r="AG45" s="540"/>
      <c r="AH45" s="550"/>
      <c r="AI45" s="551"/>
      <c r="AJ45" s="555"/>
    </row>
    <row r="46" spans="2:36" ht="12.75" customHeight="1" x14ac:dyDescent="0.25">
      <c r="B46" s="444"/>
      <c r="C46" s="546"/>
      <c r="D46" s="547"/>
      <c r="E46" s="532"/>
      <c r="F46" s="535"/>
      <c r="G46" s="532"/>
      <c r="H46" s="535"/>
      <c r="I46" s="532"/>
      <c r="J46" s="538"/>
      <c r="K46" s="646"/>
      <c r="L46" s="647"/>
      <c r="M46" s="647"/>
      <c r="N46" s="647"/>
      <c r="O46" s="647"/>
      <c r="P46" s="647"/>
      <c r="Q46" s="648"/>
      <c r="R46" s="541"/>
      <c r="S46" s="541"/>
      <c r="T46" s="541"/>
      <c r="U46" s="541"/>
      <c r="V46" s="541"/>
      <c r="W46" s="541"/>
      <c r="X46" s="541"/>
      <c r="Y46" s="541"/>
      <c r="Z46" s="541"/>
      <c r="AA46" s="541"/>
      <c r="AB46" s="541"/>
      <c r="AC46" s="541"/>
      <c r="AD46" s="541"/>
      <c r="AE46" s="541"/>
      <c r="AF46" s="541"/>
      <c r="AG46" s="541"/>
      <c r="AH46" s="552"/>
      <c r="AI46" s="553"/>
      <c r="AJ46" s="556"/>
    </row>
    <row r="47" spans="2:36" ht="12.75" customHeight="1" x14ac:dyDescent="0.25">
      <c r="B47" s="442">
        <v>5</v>
      </c>
      <c r="C47" s="542" t="s">
        <v>125</v>
      </c>
      <c r="D47" s="543"/>
      <c r="E47" s="530"/>
      <c r="F47" s="533" t="s">
        <v>13</v>
      </c>
      <c r="G47" s="530"/>
      <c r="H47" s="533" t="s">
        <v>14</v>
      </c>
      <c r="I47" s="530"/>
      <c r="J47" s="536" t="s">
        <v>15</v>
      </c>
      <c r="K47" s="646"/>
      <c r="L47" s="647"/>
      <c r="M47" s="647"/>
      <c r="N47" s="647"/>
      <c r="O47" s="647"/>
      <c r="P47" s="647"/>
      <c r="Q47" s="648"/>
      <c r="R47" s="539"/>
      <c r="S47" s="539"/>
      <c r="T47" s="539"/>
      <c r="U47" s="539"/>
      <c r="V47" s="539"/>
      <c r="W47" s="539"/>
      <c r="X47" s="539"/>
      <c r="Y47" s="539"/>
      <c r="Z47" s="539"/>
      <c r="AA47" s="539"/>
      <c r="AB47" s="539"/>
      <c r="AC47" s="539"/>
      <c r="AD47" s="539"/>
      <c r="AE47" s="539"/>
      <c r="AF47" s="539"/>
      <c r="AG47" s="539"/>
      <c r="AH47" s="548"/>
      <c r="AI47" s="549"/>
      <c r="AJ47" s="554" t="s">
        <v>102</v>
      </c>
    </row>
    <row r="48" spans="2:36" ht="12.75" customHeight="1" x14ac:dyDescent="0.25">
      <c r="B48" s="443"/>
      <c r="C48" s="544"/>
      <c r="D48" s="545"/>
      <c r="E48" s="531"/>
      <c r="F48" s="534"/>
      <c r="G48" s="531"/>
      <c r="H48" s="534"/>
      <c r="I48" s="531"/>
      <c r="J48" s="537"/>
      <c r="K48" s="646"/>
      <c r="L48" s="647"/>
      <c r="M48" s="647"/>
      <c r="N48" s="647"/>
      <c r="O48" s="647"/>
      <c r="P48" s="647"/>
      <c r="Q48" s="648"/>
      <c r="R48" s="540"/>
      <c r="S48" s="540"/>
      <c r="T48" s="540"/>
      <c r="U48" s="540"/>
      <c r="V48" s="540"/>
      <c r="W48" s="540"/>
      <c r="X48" s="540"/>
      <c r="Y48" s="540"/>
      <c r="Z48" s="540"/>
      <c r="AA48" s="540"/>
      <c r="AB48" s="540"/>
      <c r="AC48" s="540"/>
      <c r="AD48" s="540"/>
      <c r="AE48" s="540"/>
      <c r="AF48" s="540"/>
      <c r="AG48" s="540"/>
      <c r="AH48" s="550"/>
      <c r="AI48" s="551"/>
      <c r="AJ48" s="555"/>
    </row>
    <row r="49" spans="2:36" ht="12.75" customHeight="1" x14ac:dyDescent="0.25">
      <c r="B49" s="444"/>
      <c r="C49" s="546"/>
      <c r="D49" s="547"/>
      <c r="E49" s="532"/>
      <c r="F49" s="535"/>
      <c r="G49" s="532"/>
      <c r="H49" s="535"/>
      <c r="I49" s="532"/>
      <c r="J49" s="538"/>
      <c r="K49" s="646"/>
      <c r="L49" s="647"/>
      <c r="M49" s="647"/>
      <c r="N49" s="647"/>
      <c r="O49" s="647"/>
      <c r="P49" s="647"/>
      <c r="Q49" s="648"/>
      <c r="R49" s="541"/>
      <c r="S49" s="541"/>
      <c r="T49" s="541"/>
      <c r="U49" s="541"/>
      <c r="V49" s="541"/>
      <c r="W49" s="541"/>
      <c r="X49" s="541"/>
      <c r="Y49" s="541"/>
      <c r="Z49" s="541"/>
      <c r="AA49" s="541"/>
      <c r="AB49" s="541"/>
      <c r="AC49" s="541"/>
      <c r="AD49" s="541"/>
      <c r="AE49" s="541"/>
      <c r="AF49" s="541"/>
      <c r="AG49" s="541"/>
      <c r="AH49" s="552"/>
      <c r="AI49" s="553"/>
      <c r="AJ49" s="556"/>
    </row>
    <row r="50" spans="2:36" ht="12.75" customHeight="1" x14ac:dyDescent="0.25">
      <c r="B50" s="442">
        <v>6</v>
      </c>
      <c r="C50" s="542" t="s">
        <v>125</v>
      </c>
      <c r="D50" s="543"/>
      <c r="E50" s="530"/>
      <c r="F50" s="533" t="s">
        <v>13</v>
      </c>
      <c r="G50" s="530"/>
      <c r="H50" s="533" t="s">
        <v>14</v>
      </c>
      <c r="I50" s="530"/>
      <c r="J50" s="536" t="s">
        <v>15</v>
      </c>
      <c r="K50" s="646"/>
      <c r="L50" s="647"/>
      <c r="M50" s="647"/>
      <c r="N50" s="647"/>
      <c r="O50" s="647"/>
      <c r="P50" s="647"/>
      <c r="Q50" s="648"/>
      <c r="R50" s="539"/>
      <c r="S50" s="539"/>
      <c r="T50" s="539"/>
      <c r="U50" s="539"/>
      <c r="V50" s="539"/>
      <c r="W50" s="539"/>
      <c r="X50" s="539"/>
      <c r="Y50" s="539"/>
      <c r="Z50" s="539"/>
      <c r="AA50" s="539"/>
      <c r="AB50" s="539"/>
      <c r="AC50" s="539"/>
      <c r="AD50" s="539"/>
      <c r="AE50" s="539"/>
      <c r="AF50" s="539"/>
      <c r="AG50" s="539"/>
      <c r="AH50" s="548"/>
      <c r="AI50" s="549"/>
      <c r="AJ50" s="554" t="s">
        <v>102</v>
      </c>
    </row>
    <row r="51" spans="2:36" ht="12.75" customHeight="1" x14ac:dyDescent="0.25">
      <c r="B51" s="443"/>
      <c r="C51" s="544"/>
      <c r="D51" s="545"/>
      <c r="E51" s="531"/>
      <c r="F51" s="534"/>
      <c r="G51" s="531"/>
      <c r="H51" s="534"/>
      <c r="I51" s="531"/>
      <c r="J51" s="537"/>
      <c r="K51" s="646"/>
      <c r="L51" s="647"/>
      <c r="M51" s="647"/>
      <c r="N51" s="647"/>
      <c r="O51" s="647"/>
      <c r="P51" s="647"/>
      <c r="Q51" s="648"/>
      <c r="R51" s="540"/>
      <c r="S51" s="540"/>
      <c r="T51" s="540"/>
      <c r="U51" s="540"/>
      <c r="V51" s="540"/>
      <c r="W51" s="540"/>
      <c r="X51" s="540"/>
      <c r="Y51" s="540"/>
      <c r="Z51" s="540"/>
      <c r="AA51" s="540"/>
      <c r="AB51" s="540"/>
      <c r="AC51" s="540"/>
      <c r="AD51" s="540"/>
      <c r="AE51" s="540"/>
      <c r="AF51" s="540"/>
      <c r="AG51" s="540"/>
      <c r="AH51" s="550"/>
      <c r="AI51" s="551"/>
      <c r="AJ51" s="555"/>
    </row>
    <row r="52" spans="2:36" ht="12.75" customHeight="1" x14ac:dyDescent="0.25">
      <c r="B52" s="445"/>
      <c r="C52" s="584"/>
      <c r="D52" s="491"/>
      <c r="E52" s="531"/>
      <c r="F52" s="534"/>
      <c r="G52" s="531"/>
      <c r="H52" s="534"/>
      <c r="I52" s="531"/>
      <c r="J52" s="537"/>
      <c r="K52" s="649"/>
      <c r="L52" s="650"/>
      <c r="M52" s="650"/>
      <c r="N52" s="650"/>
      <c r="O52" s="650"/>
      <c r="P52" s="650"/>
      <c r="Q52" s="651"/>
      <c r="R52" s="540"/>
      <c r="S52" s="540"/>
      <c r="T52" s="540"/>
      <c r="U52" s="540"/>
      <c r="V52" s="540"/>
      <c r="W52" s="540"/>
      <c r="X52" s="540"/>
      <c r="Y52" s="540"/>
      <c r="Z52" s="540"/>
      <c r="AA52" s="540"/>
      <c r="AB52" s="540"/>
      <c r="AC52" s="540"/>
      <c r="AD52" s="540"/>
      <c r="AE52" s="540"/>
      <c r="AF52" s="540"/>
      <c r="AG52" s="540"/>
      <c r="AH52" s="550"/>
      <c r="AI52" s="551"/>
      <c r="AJ52" s="555"/>
    </row>
    <row r="54" spans="2:36" ht="15" customHeight="1" x14ac:dyDescent="0.25">
      <c r="B54" s="260" t="s">
        <v>109</v>
      </c>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row>
    <row r="55" spans="2:36" ht="15" customHeight="1" x14ac:dyDescent="0.25">
      <c r="B55" s="657" t="s">
        <v>83</v>
      </c>
      <c r="C55" s="658"/>
      <c r="D55" s="658"/>
      <c r="E55" s="658"/>
      <c r="F55" s="658"/>
      <c r="G55" s="658"/>
      <c r="H55" s="658"/>
      <c r="I55" s="658"/>
      <c r="J55" s="658"/>
      <c r="K55" s="659"/>
      <c r="L55" s="660" t="s">
        <v>86</v>
      </c>
      <c r="M55" s="557"/>
      <c r="N55" s="557"/>
      <c r="O55" s="557"/>
      <c r="P55" s="557"/>
      <c r="Q55" s="557"/>
      <c r="R55" s="661" t="s">
        <v>89</v>
      </c>
      <c r="S55" s="658"/>
      <c r="T55" s="658"/>
      <c r="U55" s="658"/>
      <c r="V55" s="658"/>
      <c r="W55" s="658"/>
      <c r="X55" s="658"/>
      <c r="Y55" s="557" t="s">
        <v>88</v>
      </c>
      <c r="Z55" s="557"/>
      <c r="AA55" s="557"/>
      <c r="AB55" s="557"/>
      <c r="AC55" s="557"/>
      <c r="AD55" s="557"/>
      <c r="AE55" s="658" t="s">
        <v>87</v>
      </c>
      <c r="AF55" s="658"/>
      <c r="AG55" s="658"/>
      <c r="AH55" s="658"/>
      <c r="AI55" s="658"/>
      <c r="AJ55" s="662"/>
    </row>
    <row r="56" spans="2:36" ht="15" customHeight="1" x14ac:dyDescent="0.25">
      <c r="B56" s="657"/>
      <c r="C56" s="658"/>
      <c r="D56" s="658"/>
      <c r="E56" s="658"/>
      <c r="F56" s="658"/>
      <c r="G56" s="658"/>
      <c r="H56" s="658"/>
      <c r="I56" s="658"/>
      <c r="J56" s="658"/>
      <c r="K56" s="659"/>
      <c r="L56" s="660"/>
      <c r="M56" s="557"/>
      <c r="N56" s="557"/>
      <c r="O56" s="557"/>
      <c r="P56" s="557"/>
      <c r="Q56" s="557"/>
      <c r="R56" s="658"/>
      <c r="S56" s="658"/>
      <c r="T56" s="658"/>
      <c r="U56" s="658"/>
      <c r="V56" s="658"/>
      <c r="W56" s="658"/>
      <c r="X56" s="658"/>
      <c r="Y56" s="557"/>
      <c r="Z56" s="557"/>
      <c r="AA56" s="557"/>
      <c r="AB56" s="557"/>
      <c r="AC56" s="557"/>
      <c r="AD56" s="557"/>
      <c r="AE56" s="658"/>
      <c r="AF56" s="658"/>
      <c r="AG56" s="658"/>
      <c r="AH56" s="658"/>
      <c r="AI56" s="658"/>
      <c r="AJ56" s="662"/>
    </row>
    <row r="57" spans="2:36" ht="15" customHeight="1" x14ac:dyDescent="0.25">
      <c r="B57" s="663" t="s">
        <v>84</v>
      </c>
      <c r="C57" s="490"/>
      <c r="D57" s="490"/>
      <c r="E57" s="490"/>
      <c r="F57" s="490"/>
      <c r="G57" s="490"/>
      <c r="H57" s="490"/>
      <c r="I57" s="490"/>
      <c r="J57" s="490"/>
      <c r="K57" s="495"/>
      <c r="L57" s="575"/>
      <c r="M57" s="467"/>
      <c r="N57" s="467"/>
      <c r="O57" s="467"/>
      <c r="P57" s="467"/>
      <c r="Q57" s="503"/>
      <c r="R57" s="466"/>
      <c r="S57" s="467"/>
      <c r="T57" s="467"/>
      <c r="U57" s="467"/>
      <c r="V57" s="467"/>
      <c r="W57" s="467"/>
      <c r="X57" s="503"/>
      <c r="Y57" s="466"/>
      <c r="Z57" s="467"/>
      <c r="AA57" s="467"/>
      <c r="AB57" s="467"/>
      <c r="AC57" s="467"/>
      <c r="AD57" s="503"/>
      <c r="AE57" s="578" t="str">
        <f>IF(Y57="","",Y57/R57)</f>
        <v/>
      </c>
      <c r="AF57" s="579"/>
      <c r="AG57" s="579"/>
      <c r="AH57" s="579"/>
      <c r="AI57" s="579"/>
      <c r="AJ57" s="580"/>
    </row>
    <row r="58" spans="2:36" ht="15" customHeight="1" x14ac:dyDescent="0.25">
      <c r="B58" s="664"/>
      <c r="C58" s="547"/>
      <c r="D58" s="547"/>
      <c r="E58" s="547"/>
      <c r="F58" s="547"/>
      <c r="G58" s="547"/>
      <c r="H58" s="547"/>
      <c r="I58" s="547"/>
      <c r="J58" s="547"/>
      <c r="K58" s="665"/>
      <c r="L58" s="576"/>
      <c r="M58" s="470"/>
      <c r="N58" s="470"/>
      <c r="O58" s="470"/>
      <c r="P58" s="470"/>
      <c r="Q58" s="577"/>
      <c r="R58" s="469"/>
      <c r="S58" s="470"/>
      <c r="T58" s="470"/>
      <c r="U58" s="470"/>
      <c r="V58" s="470"/>
      <c r="W58" s="470"/>
      <c r="X58" s="577"/>
      <c r="Y58" s="469"/>
      <c r="Z58" s="470"/>
      <c r="AA58" s="470"/>
      <c r="AB58" s="470"/>
      <c r="AC58" s="470"/>
      <c r="AD58" s="577"/>
      <c r="AE58" s="581"/>
      <c r="AF58" s="582"/>
      <c r="AG58" s="582"/>
      <c r="AH58" s="582"/>
      <c r="AI58" s="582"/>
      <c r="AJ58" s="583"/>
    </row>
    <row r="59" spans="2:36" ht="15" customHeight="1" x14ac:dyDescent="0.25">
      <c r="B59" s="617" t="s">
        <v>85</v>
      </c>
      <c r="C59" s="618"/>
      <c r="D59" s="618"/>
      <c r="E59" s="618"/>
      <c r="F59" s="618"/>
      <c r="G59" s="618"/>
      <c r="H59" s="618"/>
      <c r="I59" s="618"/>
      <c r="J59" s="618"/>
      <c r="K59" s="619"/>
      <c r="L59" s="622"/>
      <c r="M59" s="623"/>
      <c r="N59" s="623"/>
      <c r="O59" s="623"/>
      <c r="P59" s="623"/>
      <c r="Q59" s="623"/>
      <c r="R59" s="626"/>
      <c r="S59" s="626"/>
      <c r="T59" s="626"/>
      <c r="U59" s="626"/>
      <c r="V59" s="626"/>
      <c r="W59" s="626"/>
      <c r="X59" s="626"/>
      <c r="Y59" s="623"/>
      <c r="Z59" s="623"/>
      <c r="AA59" s="623"/>
      <c r="AB59" s="623"/>
      <c r="AC59" s="623"/>
      <c r="AD59" s="623"/>
      <c r="AE59" s="626"/>
      <c r="AF59" s="626"/>
      <c r="AG59" s="626"/>
      <c r="AH59" s="626"/>
      <c r="AI59" s="626"/>
      <c r="AJ59" s="652"/>
    </row>
    <row r="60" spans="2:36" ht="15" customHeight="1" x14ac:dyDescent="0.25">
      <c r="B60" s="620"/>
      <c r="C60" s="621"/>
      <c r="D60" s="621"/>
      <c r="E60" s="621"/>
      <c r="F60" s="621"/>
      <c r="G60" s="621"/>
      <c r="H60" s="621"/>
      <c r="I60" s="621"/>
      <c r="J60" s="621"/>
      <c r="K60" s="584"/>
      <c r="L60" s="624"/>
      <c r="M60" s="625"/>
      <c r="N60" s="625"/>
      <c r="O60" s="625"/>
      <c r="P60" s="625"/>
      <c r="Q60" s="625"/>
      <c r="R60" s="627"/>
      <c r="S60" s="627"/>
      <c r="T60" s="627"/>
      <c r="U60" s="627"/>
      <c r="V60" s="627"/>
      <c r="W60" s="627"/>
      <c r="X60" s="627"/>
      <c r="Y60" s="625"/>
      <c r="Z60" s="625"/>
      <c r="AA60" s="625"/>
      <c r="AB60" s="625"/>
      <c r="AC60" s="625"/>
      <c r="AD60" s="625"/>
      <c r="AE60" s="627"/>
      <c r="AF60" s="627"/>
      <c r="AG60" s="627"/>
      <c r="AH60" s="627"/>
      <c r="AI60" s="627"/>
      <c r="AJ60" s="653"/>
    </row>
    <row r="62" spans="2:36" ht="15" customHeight="1" x14ac:dyDescent="0.25">
      <c r="B62" s="176" t="s">
        <v>226</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row>
    <row r="63" spans="2:36" ht="15" customHeight="1" x14ac:dyDescent="0.25">
      <c r="B63" s="654" t="s">
        <v>110</v>
      </c>
      <c r="C63" s="447"/>
      <c r="D63" s="447"/>
      <c r="E63" s="447"/>
      <c r="F63" s="447"/>
      <c r="G63" s="447"/>
      <c r="H63" s="447"/>
      <c r="I63" s="655"/>
      <c r="J63" s="466" t="s">
        <v>215</v>
      </c>
      <c r="K63" s="467"/>
      <c r="L63" s="467"/>
      <c r="M63" s="467"/>
      <c r="N63" s="468"/>
      <c r="O63" s="446" t="s">
        <v>90</v>
      </c>
      <c r="P63" s="447"/>
      <c r="Q63" s="447"/>
      <c r="R63" s="655"/>
      <c r="S63" s="636" t="s">
        <v>228</v>
      </c>
      <c r="T63" s="637"/>
      <c r="U63" s="637"/>
      <c r="V63" s="637"/>
      <c r="W63" s="637"/>
      <c r="X63" s="637"/>
      <c r="Y63" s="637"/>
      <c r="Z63" s="637"/>
      <c r="AA63" s="656" t="s">
        <v>16</v>
      </c>
      <c r="AB63" s="490"/>
      <c r="AC63" s="640" t="s">
        <v>229</v>
      </c>
      <c r="AD63" s="637"/>
      <c r="AE63" s="637"/>
      <c r="AF63" s="637"/>
      <c r="AG63" s="637"/>
      <c r="AH63" s="637"/>
      <c r="AI63" s="637"/>
      <c r="AJ63" s="641"/>
    </row>
    <row r="64" spans="2:36" ht="15" customHeight="1" x14ac:dyDescent="0.25">
      <c r="B64" s="487"/>
      <c r="C64" s="488"/>
      <c r="D64" s="488"/>
      <c r="E64" s="488"/>
      <c r="F64" s="488"/>
      <c r="G64" s="488"/>
      <c r="H64" s="488"/>
      <c r="I64" s="489"/>
      <c r="J64" s="475"/>
      <c r="K64" s="476"/>
      <c r="L64" s="476"/>
      <c r="M64" s="476"/>
      <c r="N64" s="477"/>
      <c r="O64" s="487"/>
      <c r="P64" s="488"/>
      <c r="Q64" s="488"/>
      <c r="R64" s="489"/>
      <c r="S64" s="638"/>
      <c r="T64" s="639"/>
      <c r="U64" s="639"/>
      <c r="V64" s="639"/>
      <c r="W64" s="639"/>
      <c r="X64" s="639"/>
      <c r="Y64" s="639"/>
      <c r="Z64" s="639"/>
      <c r="AA64" s="491"/>
      <c r="AB64" s="491"/>
      <c r="AC64" s="639"/>
      <c r="AD64" s="639"/>
      <c r="AE64" s="639"/>
      <c r="AF64" s="639"/>
      <c r="AG64" s="639"/>
      <c r="AH64" s="639"/>
      <c r="AI64" s="639"/>
      <c r="AJ64" s="642"/>
    </row>
    <row r="66" spans="2:36" ht="15" customHeight="1" x14ac:dyDescent="0.25">
      <c r="B66" s="260" t="s">
        <v>227</v>
      </c>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0"/>
    </row>
    <row r="67" spans="2:36" ht="15" customHeight="1" x14ac:dyDescent="0.25">
      <c r="B67" s="601" t="s">
        <v>91</v>
      </c>
      <c r="C67" s="602"/>
      <c r="D67" s="602"/>
      <c r="E67" s="602"/>
      <c r="F67" s="602"/>
      <c r="G67" s="607" t="s">
        <v>215</v>
      </c>
      <c r="H67" s="607"/>
      <c r="I67" s="607"/>
      <c r="J67" s="607"/>
      <c r="K67" s="607"/>
      <c r="L67" s="610" t="s">
        <v>92</v>
      </c>
      <c r="M67" s="610"/>
      <c r="N67" s="610"/>
      <c r="O67" s="610"/>
      <c r="P67" s="610"/>
      <c r="Q67" s="610"/>
      <c r="R67" s="610"/>
      <c r="S67" s="610"/>
      <c r="T67" s="610"/>
      <c r="U67" s="592" t="s">
        <v>93</v>
      </c>
      <c r="V67" s="592"/>
      <c r="W67" s="592"/>
      <c r="X67" s="592"/>
      <c r="Y67" s="592"/>
      <c r="Z67" s="592"/>
      <c r="AA67" s="592"/>
      <c r="AB67" s="592"/>
      <c r="AC67" s="592" t="s">
        <v>94</v>
      </c>
      <c r="AD67" s="592"/>
      <c r="AE67" s="592"/>
      <c r="AF67" s="592"/>
      <c r="AG67" s="592"/>
      <c r="AH67" s="592"/>
      <c r="AI67" s="592"/>
      <c r="AJ67" s="593"/>
    </row>
    <row r="68" spans="2:36" ht="15" customHeight="1" x14ac:dyDescent="0.25">
      <c r="B68" s="603"/>
      <c r="C68" s="604"/>
      <c r="D68" s="604"/>
      <c r="E68" s="604"/>
      <c r="F68" s="604"/>
      <c r="G68" s="608"/>
      <c r="H68" s="608"/>
      <c r="I68" s="608"/>
      <c r="J68" s="608"/>
      <c r="K68" s="608"/>
      <c r="L68" s="611"/>
      <c r="M68" s="612"/>
      <c r="N68" s="612"/>
      <c r="O68" s="612"/>
      <c r="P68" s="612"/>
      <c r="Q68" s="612"/>
      <c r="R68" s="612"/>
      <c r="S68" s="612"/>
      <c r="T68" s="613"/>
      <c r="U68" s="628" t="s">
        <v>216</v>
      </c>
      <c r="V68" s="629"/>
      <c r="W68" s="629"/>
      <c r="X68" s="629"/>
      <c r="Y68" s="629"/>
      <c r="Z68" s="629"/>
      <c r="AA68" s="629"/>
      <c r="AB68" s="630"/>
      <c r="AC68" s="628" t="s">
        <v>216</v>
      </c>
      <c r="AD68" s="629"/>
      <c r="AE68" s="629"/>
      <c r="AF68" s="629"/>
      <c r="AG68" s="629"/>
      <c r="AH68" s="629"/>
      <c r="AI68" s="629"/>
      <c r="AJ68" s="634"/>
    </row>
    <row r="69" spans="2:36" ht="15" customHeight="1" x14ac:dyDescent="0.25">
      <c r="B69" s="605"/>
      <c r="C69" s="606"/>
      <c r="D69" s="606"/>
      <c r="E69" s="606"/>
      <c r="F69" s="606"/>
      <c r="G69" s="609"/>
      <c r="H69" s="609"/>
      <c r="I69" s="609"/>
      <c r="J69" s="609"/>
      <c r="K69" s="609"/>
      <c r="L69" s="614"/>
      <c r="M69" s="615"/>
      <c r="N69" s="615"/>
      <c r="O69" s="615"/>
      <c r="P69" s="615"/>
      <c r="Q69" s="615"/>
      <c r="R69" s="615"/>
      <c r="S69" s="615"/>
      <c r="T69" s="616"/>
      <c r="U69" s="631"/>
      <c r="V69" s="632"/>
      <c r="W69" s="632"/>
      <c r="X69" s="632"/>
      <c r="Y69" s="632"/>
      <c r="Z69" s="632"/>
      <c r="AA69" s="632"/>
      <c r="AB69" s="633"/>
      <c r="AC69" s="631"/>
      <c r="AD69" s="632"/>
      <c r="AE69" s="632"/>
      <c r="AF69" s="632"/>
      <c r="AG69" s="632"/>
      <c r="AH69" s="632"/>
      <c r="AI69" s="632"/>
      <c r="AJ69" s="635"/>
    </row>
    <row r="71" spans="2:36" ht="15" customHeight="1" x14ac:dyDescent="0.25">
      <c r="B71" s="176" t="s">
        <v>95</v>
      </c>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row>
    <row r="72" spans="2:36" ht="15" customHeight="1" x14ac:dyDescent="0.25">
      <c r="B72" s="585" t="s">
        <v>96</v>
      </c>
      <c r="C72" s="586"/>
      <c r="D72" s="586"/>
      <c r="E72" s="586"/>
      <c r="F72" s="586"/>
      <c r="G72" s="586"/>
      <c r="H72" s="586"/>
      <c r="I72" s="586"/>
      <c r="J72" s="586"/>
      <c r="K72" s="586"/>
      <c r="L72" s="591" t="s">
        <v>97</v>
      </c>
      <c r="M72" s="591"/>
      <c r="N72" s="591"/>
      <c r="O72" s="591"/>
      <c r="P72" s="591"/>
      <c r="Q72" s="591"/>
      <c r="R72" s="591"/>
      <c r="S72" s="591"/>
      <c r="T72" s="591"/>
      <c r="U72" s="591"/>
      <c r="V72" s="591"/>
      <c r="W72" s="591"/>
      <c r="X72" s="591"/>
      <c r="Y72" s="591"/>
      <c r="Z72" s="591"/>
      <c r="AA72" s="591"/>
      <c r="AB72" s="591"/>
      <c r="AC72" s="591"/>
      <c r="AD72" s="591"/>
      <c r="AE72" s="591"/>
      <c r="AF72" s="592" t="s">
        <v>101</v>
      </c>
      <c r="AG72" s="592"/>
      <c r="AH72" s="592"/>
      <c r="AI72" s="592"/>
      <c r="AJ72" s="593"/>
    </row>
    <row r="73" spans="2:36" ht="15" customHeight="1" x14ac:dyDescent="0.25">
      <c r="B73" s="587"/>
      <c r="C73" s="588"/>
      <c r="D73" s="588"/>
      <c r="E73" s="588"/>
      <c r="F73" s="588"/>
      <c r="G73" s="588"/>
      <c r="H73" s="588"/>
      <c r="I73" s="588"/>
      <c r="J73" s="588"/>
      <c r="K73" s="588"/>
      <c r="L73" s="594" t="s">
        <v>98</v>
      </c>
      <c r="M73" s="595"/>
      <c r="N73" s="595"/>
      <c r="O73" s="595"/>
      <c r="P73" s="595"/>
      <c r="Q73" s="595"/>
      <c r="R73" s="595"/>
      <c r="S73" s="595"/>
      <c r="T73" s="595"/>
      <c r="U73" s="595"/>
      <c r="V73" s="595"/>
      <c r="W73" s="595"/>
      <c r="X73" s="595"/>
      <c r="Y73" s="595"/>
      <c r="Z73" s="595"/>
      <c r="AA73" s="595"/>
      <c r="AB73" s="595"/>
      <c r="AC73" s="595"/>
      <c r="AD73" s="595"/>
      <c r="AE73" s="596"/>
      <c r="AF73" s="472" t="s">
        <v>215</v>
      </c>
      <c r="AG73" s="473"/>
      <c r="AH73" s="473"/>
      <c r="AI73" s="473"/>
      <c r="AJ73" s="474"/>
    </row>
    <row r="74" spans="2:36" ht="15" customHeight="1" x14ac:dyDescent="0.25">
      <c r="B74" s="587"/>
      <c r="C74" s="588"/>
      <c r="D74" s="588"/>
      <c r="E74" s="588"/>
      <c r="F74" s="588"/>
      <c r="G74" s="588"/>
      <c r="H74" s="588"/>
      <c r="I74" s="588"/>
      <c r="J74" s="588"/>
      <c r="K74" s="588"/>
      <c r="L74" s="597"/>
      <c r="M74" s="598"/>
      <c r="N74" s="598"/>
      <c r="O74" s="598"/>
      <c r="P74" s="598"/>
      <c r="Q74" s="598"/>
      <c r="R74" s="598"/>
      <c r="S74" s="598"/>
      <c r="T74" s="598"/>
      <c r="U74" s="598"/>
      <c r="V74" s="598"/>
      <c r="W74" s="598"/>
      <c r="X74" s="598"/>
      <c r="Y74" s="598"/>
      <c r="Z74" s="598"/>
      <c r="AA74" s="598"/>
      <c r="AB74" s="598"/>
      <c r="AC74" s="598"/>
      <c r="AD74" s="598"/>
      <c r="AE74" s="599"/>
      <c r="AF74" s="469"/>
      <c r="AG74" s="470"/>
      <c r="AH74" s="470"/>
      <c r="AI74" s="470"/>
      <c r="AJ74" s="471"/>
    </row>
    <row r="75" spans="2:36" ht="15" customHeight="1" x14ac:dyDescent="0.25">
      <c r="B75" s="587"/>
      <c r="C75" s="588"/>
      <c r="D75" s="588"/>
      <c r="E75" s="588"/>
      <c r="F75" s="588"/>
      <c r="G75" s="588"/>
      <c r="H75" s="588"/>
      <c r="I75" s="588"/>
      <c r="J75" s="588"/>
      <c r="K75" s="588"/>
      <c r="L75" s="594" t="s">
        <v>99</v>
      </c>
      <c r="M75" s="595"/>
      <c r="N75" s="595"/>
      <c r="O75" s="595"/>
      <c r="P75" s="595"/>
      <c r="Q75" s="595"/>
      <c r="R75" s="595"/>
      <c r="S75" s="595"/>
      <c r="T75" s="595"/>
      <c r="U75" s="595"/>
      <c r="V75" s="595"/>
      <c r="W75" s="595"/>
      <c r="X75" s="595"/>
      <c r="Y75" s="595"/>
      <c r="Z75" s="595"/>
      <c r="AA75" s="595"/>
      <c r="AB75" s="595"/>
      <c r="AC75" s="595"/>
      <c r="AD75" s="595"/>
      <c r="AE75" s="596"/>
      <c r="AF75" s="473" t="s">
        <v>215</v>
      </c>
      <c r="AG75" s="473"/>
      <c r="AH75" s="473"/>
      <c r="AI75" s="473"/>
      <c r="AJ75" s="474"/>
    </row>
    <row r="76" spans="2:36" ht="15" customHeight="1" x14ac:dyDescent="0.25">
      <c r="B76" s="589"/>
      <c r="C76" s="590"/>
      <c r="D76" s="590"/>
      <c r="E76" s="590"/>
      <c r="F76" s="590"/>
      <c r="G76" s="590"/>
      <c r="H76" s="590"/>
      <c r="I76" s="590"/>
      <c r="J76" s="590"/>
      <c r="K76" s="590"/>
      <c r="L76" s="600"/>
      <c r="M76" s="501"/>
      <c r="N76" s="501"/>
      <c r="O76" s="501"/>
      <c r="P76" s="501"/>
      <c r="Q76" s="501"/>
      <c r="R76" s="501"/>
      <c r="S76" s="501"/>
      <c r="T76" s="501"/>
      <c r="U76" s="501"/>
      <c r="V76" s="501"/>
      <c r="W76" s="501"/>
      <c r="X76" s="501"/>
      <c r="Y76" s="501"/>
      <c r="Z76" s="501"/>
      <c r="AA76" s="501"/>
      <c r="AB76" s="501"/>
      <c r="AC76" s="501"/>
      <c r="AD76" s="501"/>
      <c r="AE76" s="502"/>
      <c r="AF76" s="476"/>
      <c r="AG76" s="476"/>
      <c r="AH76" s="476"/>
      <c r="AI76" s="476"/>
      <c r="AJ76" s="477"/>
    </row>
  </sheetData>
  <sheetProtection sheet="1" selectLockedCells="1"/>
  <mergeCells count="261">
    <mergeCell ref="U68:AB69"/>
    <mergeCell ref="AC68:AJ69"/>
    <mergeCell ref="S63:Z64"/>
    <mergeCell ref="AC63:AJ64"/>
    <mergeCell ref="K35:Q37"/>
    <mergeCell ref="K38:Q40"/>
    <mergeCell ref="K41:Q43"/>
    <mergeCell ref="K44:Q46"/>
    <mergeCell ref="K47:Q49"/>
    <mergeCell ref="K50:Q52"/>
    <mergeCell ref="Y59:AD60"/>
    <mergeCell ref="AE59:AJ60"/>
    <mergeCell ref="B62:AJ62"/>
    <mergeCell ref="B63:I64"/>
    <mergeCell ref="J63:N64"/>
    <mergeCell ref="O63:R64"/>
    <mergeCell ref="AA63:AB64"/>
    <mergeCell ref="B54:AJ54"/>
    <mergeCell ref="B55:K56"/>
    <mergeCell ref="L55:Q56"/>
    <mergeCell ref="R55:X56"/>
    <mergeCell ref="Y55:AD56"/>
    <mergeCell ref="AE55:AJ56"/>
    <mergeCell ref="B57:K58"/>
    <mergeCell ref="C47:D49"/>
    <mergeCell ref="C50:D52"/>
    <mergeCell ref="G41:G43"/>
    <mergeCell ref="H41:H43"/>
    <mergeCell ref="I41:I43"/>
    <mergeCell ref="J41:J43"/>
    <mergeCell ref="B71:AJ71"/>
    <mergeCell ref="B72:K76"/>
    <mergeCell ref="L72:AE72"/>
    <mergeCell ref="AF72:AJ72"/>
    <mergeCell ref="L73:AE74"/>
    <mergeCell ref="AF73:AJ74"/>
    <mergeCell ref="L75:AE76"/>
    <mergeCell ref="AF75:AJ76"/>
    <mergeCell ref="B66:AJ66"/>
    <mergeCell ref="B67:F69"/>
    <mergeCell ref="G67:K69"/>
    <mergeCell ref="L67:T67"/>
    <mergeCell ref="U67:AB67"/>
    <mergeCell ref="AC67:AJ67"/>
    <mergeCell ref="L68:T69"/>
    <mergeCell ref="B59:K60"/>
    <mergeCell ref="L59:Q60"/>
    <mergeCell ref="R59:X60"/>
    <mergeCell ref="L57:Q58"/>
    <mergeCell ref="R57:X58"/>
    <mergeCell ref="Y57:AD58"/>
    <mergeCell ref="AE57:AJ58"/>
    <mergeCell ref="Z50:AG52"/>
    <mergeCell ref="AH50:AI52"/>
    <mergeCell ref="AJ50:AJ52"/>
    <mergeCell ref="E50:E52"/>
    <mergeCell ref="F50:F52"/>
    <mergeCell ref="G50:G52"/>
    <mergeCell ref="H50:H52"/>
    <mergeCell ref="I50:I52"/>
    <mergeCell ref="J50:J52"/>
    <mergeCell ref="R50:Y52"/>
    <mergeCell ref="AH44:AI46"/>
    <mergeCell ref="AJ44:AJ46"/>
    <mergeCell ref="E47:E49"/>
    <mergeCell ref="F47:F49"/>
    <mergeCell ref="G47:G49"/>
    <mergeCell ref="H47:H49"/>
    <mergeCell ref="I47:I49"/>
    <mergeCell ref="J47:J49"/>
    <mergeCell ref="R47:Y49"/>
    <mergeCell ref="Z47:AG49"/>
    <mergeCell ref="AH47:AI49"/>
    <mergeCell ref="AJ47:AJ49"/>
    <mergeCell ref="E44:E46"/>
    <mergeCell ref="F44:F46"/>
    <mergeCell ref="G44:G46"/>
    <mergeCell ref="H44:H46"/>
    <mergeCell ref="I44:I46"/>
    <mergeCell ref="J44:J46"/>
    <mergeCell ref="R44:Y46"/>
    <mergeCell ref="AH41:AI43"/>
    <mergeCell ref="AJ41:AJ43"/>
    <mergeCell ref="AH34:AJ34"/>
    <mergeCell ref="Z34:AG34"/>
    <mergeCell ref="R34:Y34"/>
    <mergeCell ref="B35:B37"/>
    <mergeCell ref="B38:B40"/>
    <mergeCell ref="B41:B43"/>
    <mergeCell ref="AH38:AI40"/>
    <mergeCell ref="AJ38:AJ40"/>
    <mergeCell ref="Z35:AG37"/>
    <mergeCell ref="R35:Y37"/>
    <mergeCell ref="E35:E37"/>
    <mergeCell ref="F35:F37"/>
    <mergeCell ref="G35:G37"/>
    <mergeCell ref="H35:H37"/>
    <mergeCell ref="I35:I37"/>
    <mergeCell ref="J35:J37"/>
    <mergeCell ref="AH35:AI37"/>
    <mergeCell ref="AJ35:AJ37"/>
    <mergeCell ref="K34:Q34"/>
    <mergeCell ref="C34:J34"/>
    <mergeCell ref="C35:D37"/>
    <mergeCell ref="C38:D40"/>
    <mergeCell ref="B44:B46"/>
    <mergeCell ref="E38:E40"/>
    <mergeCell ref="F38:F40"/>
    <mergeCell ref="G38:G40"/>
    <mergeCell ref="H38:H40"/>
    <mergeCell ref="I38:I40"/>
    <mergeCell ref="J38:J40"/>
    <mergeCell ref="R38:Y40"/>
    <mergeCell ref="Z38:AG40"/>
    <mergeCell ref="E41:E43"/>
    <mergeCell ref="F41:F43"/>
    <mergeCell ref="R41:Y43"/>
    <mergeCell ref="Z41:AG43"/>
    <mergeCell ref="Z44:AG46"/>
    <mergeCell ref="C41:D43"/>
    <mergeCell ref="C44:D46"/>
    <mergeCell ref="J28:N29"/>
    <mergeCell ref="O28:P29"/>
    <mergeCell ref="Y28:Y29"/>
    <mergeCell ref="Z28:AA29"/>
    <mergeCell ref="AB28:AC29"/>
    <mergeCell ref="AD28:AD29"/>
    <mergeCell ref="AJ30:AJ31"/>
    <mergeCell ref="J26:N27"/>
    <mergeCell ref="O26:P27"/>
    <mergeCell ref="Q26:R27"/>
    <mergeCell ref="S26:S27"/>
    <mergeCell ref="T26:U27"/>
    <mergeCell ref="V26:V27"/>
    <mergeCell ref="W26:X27"/>
    <mergeCell ref="Y26:Y27"/>
    <mergeCell ref="Z26:AA27"/>
    <mergeCell ref="AD26:AD27"/>
    <mergeCell ref="AE26:AF27"/>
    <mergeCell ref="AG26:AG27"/>
    <mergeCell ref="AH26:AI27"/>
    <mergeCell ref="Q28:R29"/>
    <mergeCell ref="S28:S29"/>
    <mergeCell ref="T28:U29"/>
    <mergeCell ref="V28:V29"/>
    <mergeCell ref="B28:I29"/>
    <mergeCell ref="B18:AJ18"/>
    <mergeCell ref="B33:AJ33"/>
    <mergeCell ref="AJ28:AJ29"/>
    <mergeCell ref="B30:I31"/>
    <mergeCell ref="J30:N31"/>
    <mergeCell ref="O30:P31"/>
    <mergeCell ref="Q30:R31"/>
    <mergeCell ref="S30:S31"/>
    <mergeCell ref="T30:U31"/>
    <mergeCell ref="V30:V31"/>
    <mergeCell ref="W30:X31"/>
    <mergeCell ref="Y30:Y31"/>
    <mergeCell ref="Z30:AA31"/>
    <mergeCell ref="AB30:AC31"/>
    <mergeCell ref="AD30:AD31"/>
    <mergeCell ref="AE30:AF31"/>
    <mergeCell ref="AG30:AG31"/>
    <mergeCell ref="AH30:AI31"/>
    <mergeCell ref="AE28:AF29"/>
    <mergeCell ref="AG28:AG29"/>
    <mergeCell ref="AH28:AI29"/>
    <mergeCell ref="AJ24:AJ25"/>
    <mergeCell ref="B26:I27"/>
    <mergeCell ref="B24:I25"/>
    <mergeCell ref="J24:N25"/>
    <mergeCell ref="O24:P25"/>
    <mergeCell ref="Q24:R25"/>
    <mergeCell ref="S24:S25"/>
    <mergeCell ref="T24:U25"/>
    <mergeCell ref="V24:V25"/>
    <mergeCell ref="W24:X25"/>
    <mergeCell ref="Y24:Y25"/>
    <mergeCell ref="W28:X29"/>
    <mergeCell ref="AJ22:AJ23"/>
    <mergeCell ref="Z24:AA25"/>
    <mergeCell ref="AB24:AC25"/>
    <mergeCell ref="AD24:AD25"/>
    <mergeCell ref="AE24:AF25"/>
    <mergeCell ref="AG24:AG25"/>
    <mergeCell ref="AH24:AI25"/>
    <mergeCell ref="AJ26:AJ27"/>
    <mergeCell ref="AB26:AC27"/>
    <mergeCell ref="Z22:AA23"/>
    <mergeCell ref="AB22:AC23"/>
    <mergeCell ref="AD22:AD23"/>
    <mergeCell ref="AE22:AF23"/>
    <mergeCell ref="AG22:AG23"/>
    <mergeCell ref="AH22:AI23"/>
    <mergeCell ref="Q15:R16"/>
    <mergeCell ref="S15:S16"/>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T20:U21"/>
    <mergeCell ref="V20:V21"/>
    <mergeCell ref="W20:X21"/>
    <mergeCell ref="AB20:AC21"/>
    <mergeCell ref="AJ15:AJ16"/>
    <mergeCell ref="AJ20:AJ21"/>
    <mergeCell ref="O4:R4"/>
    <mergeCell ref="S4:AJ4"/>
    <mergeCell ref="O5:R5"/>
    <mergeCell ref="S5:AJ5"/>
    <mergeCell ref="Y20:Y21"/>
    <mergeCell ref="Z20:AA21"/>
    <mergeCell ref="B20:I21"/>
    <mergeCell ref="J20:N21"/>
    <mergeCell ref="O20:P21"/>
    <mergeCell ref="Q20:R21"/>
    <mergeCell ref="S20:S21"/>
    <mergeCell ref="Z14:AJ14"/>
    <mergeCell ref="B19:I19"/>
    <mergeCell ref="J19:N19"/>
    <mergeCell ref="O19:Y19"/>
    <mergeCell ref="Z19:AJ19"/>
    <mergeCell ref="J15:N16"/>
    <mergeCell ref="B15:I16"/>
    <mergeCell ref="B14:I14"/>
    <mergeCell ref="J14:N14"/>
    <mergeCell ref="O14:Y14"/>
    <mergeCell ref="O15:P16"/>
    <mergeCell ref="O3:R3"/>
    <mergeCell ref="S3:AJ3"/>
    <mergeCell ref="B47:B49"/>
    <mergeCell ref="B50:B52"/>
    <mergeCell ref="B8:F9"/>
    <mergeCell ref="B7:AJ7"/>
    <mergeCell ref="B13:AJ13"/>
    <mergeCell ref="Q10:AJ11"/>
    <mergeCell ref="Q8:AJ9"/>
    <mergeCell ref="B10:F11"/>
    <mergeCell ref="G8:K9"/>
    <mergeCell ref="G10:K11"/>
    <mergeCell ref="L8:P9"/>
    <mergeCell ref="L10:P11"/>
    <mergeCell ref="AH15:AI16"/>
    <mergeCell ref="AG15:AG16"/>
    <mergeCell ref="AE15:AF16"/>
    <mergeCell ref="AD15:AD16"/>
    <mergeCell ref="AB15:AC16"/>
    <mergeCell ref="Z15:AA16"/>
    <mergeCell ref="Y15:Y16"/>
    <mergeCell ref="V15:V16"/>
    <mergeCell ref="W15:X16"/>
    <mergeCell ref="T15:U16"/>
  </mergeCells>
  <phoneticPr fontId="1"/>
  <dataValidations count="1">
    <dataValidation type="list" allowBlank="1" showInputMessage="1" showErrorMessage="1" sqref="O20:P31 O15:P16" xr:uid="{4AA7D8E4-FAC5-4CF8-8AF2-5A71CBAA4ED6}">
      <formula1>"平成,令和"</formula1>
    </dataValidation>
  </dataValidations>
  <pageMargins left="0.98425196850393704" right="0.19685039370078741" top="0.59055118110236227" bottom="0.78740157480314965" header="0.31496062992125984" footer="0.31496062992125984"/>
  <pageSetup paperSize="9" fitToHeight="0" orientation="portrait" r:id="rId1"/>
  <rowBreaks count="1" manualBreakCount="1">
    <brk id="52"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G10 G8 J15 J20 AF75:AJ75 J63:N63 G67 AF73:AJ73 J22 J24 J26 J28 J30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D3" sqref="D3"/>
    </sheetView>
  </sheetViews>
  <sheetFormatPr defaultColWidth="9" defaultRowHeight="12.75" x14ac:dyDescent="0.25"/>
  <cols>
    <col min="4" max="4" width="11.3984375" bestFit="1" customWidth="1"/>
  </cols>
  <sheetData>
    <row r="1" spans="2:8" x14ac:dyDescent="0.25">
      <c r="B1" t="s">
        <v>8</v>
      </c>
      <c r="C1" t="s">
        <v>18</v>
      </c>
      <c r="D1" t="s">
        <v>46</v>
      </c>
      <c r="F1" t="s">
        <v>35</v>
      </c>
      <c r="G1" t="s">
        <v>36</v>
      </c>
      <c r="H1" t="s">
        <v>188</v>
      </c>
    </row>
    <row r="2" spans="2:8" x14ac:dyDescent="0.25">
      <c r="D2" t="s">
        <v>215</v>
      </c>
      <c r="F2" t="s">
        <v>116</v>
      </c>
      <c r="G2" s="12">
        <v>80.3</v>
      </c>
    </row>
    <row r="3" spans="2:8" x14ac:dyDescent="0.25">
      <c r="B3" t="s">
        <v>19</v>
      </c>
      <c r="C3" t="s">
        <v>38</v>
      </c>
      <c r="D3" t="s">
        <v>47</v>
      </c>
      <c r="F3" t="s">
        <v>117</v>
      </c>
      <c r="G3" s="12">
        <v>79.900000000000006</v>
      </c>
    </row>
    <row r="4" spans="2:8" x14ac:dyDescent="0.25">
      <c r="B4" t="s">
        <v>20</v>
      </c>
      <c r="C4" t="s">
        <v>21</v>
      </c>
      <c r="D4" t="s">
        <v>48</v>
      </c>
      <c r="F4" t="s">
        <v>118</v>
      </c>
      <c r="G4" s="12">
        <v>79.8</v>
      </c>
    </row>
    <row r="5" spans="2:8" x14ac:dyDescent="0.25">
      <c r="D5" s="30" t="s">
        <v>175</v>
      </c>
      <c r="F5" t="s">
        <v>119</v>
      </c>
      <c r="G5" s="12">
        <v>78.599999999999994</v>
      </c>
    </row>
    <row r="6" spans="2:8" x14ac:dyDescent="0.25">
      <c r="D6" s="31" t="s">
        <v>172</v>
      </c>
      <c r="F6" t="s">
        <v>166</v>
      </c>
      <c r="G6" s="12">
        <v>78.099999999999994</v>
      </c>
    </row>
    <row r="7" spans="2:8" x14ac:dyDescent="0.25">
      <c r="D7" s="31" t="s">
        <v>171</v>
      </c>
      <c r="F7" t="s">
        <v>164</v>
      </c>
      <c r="G7" s="12">
        <v>80.2</v>
      </c>
    </row>
    <row r="8" spans="2:8" x14ac:dyDescent="0.25">
      <c r="D8" s="31" t="s">
        <v>173</v>
      </c>
      <c r="F8" t="s">
        <v>169</v>
      </c>
      <c r="G8" s="12">
        <v>79</v>
      </c>
    </row>
    <row r="9" spans="2:8" x14ac:dyDescent="0.25">
      <c r="D9" s="32" t="s">
        <v>176</v>
      </c>
      <c r="F9" t="s">
        <v>170</v>
      </c>
      <c r="G9" s="12">
        <v>80</v>
      </c>
    </row>
    <row r="10" spans="2:8" x14ac:dyDescent="0.25">
      <c r="F10" t="s">
        <v>189</v>
      </c>
      <c r="G10" s="12">
        <v>81.3</v>
      </c>
    </row>
    <row r="11" spans="2:8" x14ac:dyDescent="0.25">
      <c r="D11" t="s">
        <v>174</v>
      </c>
      <c r="F11" t="s">
        <v>200</v>
      </c>
      <c r="G11" s="12">
        <v>81.599999999999994</v>
      </c>
    </row>
    <row r="12" spans="2:8" x14ac:dyDescent="0.25">
      <c r="G12" s="12"/>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2026-05-13T06:56:25Z</cp:lastPrinted>
  <dcterms:created xsi:type="dcterms:W3CDTF">2014-10-31T02:36:16Z</dcterms:created>
  <dcterms:modified xsi:type="dcterms:W3CDTF">2026-05-13T07:02:30Z</dcterms:modified>
</cp:coreProperties>
</file>